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nika.sube\AppData\Roaming\iManage\Work\Recent\1732_2026 VdRBw - Werbemittel 2026\"/>
    </mc:Choice>
  </mc:AlternateContent>
  <bookViews>
    <workbookView xWindow="-120" yWindow="-120" windowWidth="29040" windowHeight="170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H138" i="1"/>
  <c r="J136" i="1"/>
  <c r="J135" i="1"/>
  <c r="J134" i="1"/>
  <c r="J133" i="1"/>
  <c r="J132" i="1"/>
  <c r="J131" i="1"/>
  <c r="J129" i="1"/>
  <c r="J128" i="1"/>
  <c r="J126" i="1"/>
  <c r="J125" i="1"/>
  <c r="J123" i="1"/>
  <c r="J121" i="1"/>
  <c r="J120" i="1"/>
  <c r="J119" i="1"/>
  <c r="J118" i="1"/>
  <c r="J117" i="1"/>
  <c r="J116" i="1"/>
  <c r="J115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1" i="1"/>
  <c r="J80" i="1"/>
  <c r="J78" i="1"/>
  <c r="J77" i="1"/>
  <c r="J76" i="1"/>
  <c r="J75" i="1"/>
  <c r="J74" i="1"/>
  <c r="J73" i="1"/>
  <c r="J72" i="1"/>
  <c r="J70" i="1"/>
  <c r="J69" i="1"/>
  <c r="J67" i="1"/>
  <c r="J66" i="1"/>
  <c r="J64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6" i="1"/>
  <c r="J25" i="1"/>
  <c r="J23" i="1"/>
  <c r="J22" i="1"/>
  <c r="J21" i="1"/>
  <c r="J20" i="1"/>
  <c r="J19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38" i="1" l="1"/>
</calcChain>
</file>

<file path=xl/comments1.xml><?xml version="1.0" encoding="utf-8"?>
<comments xmlns="http://schemas.openxmlformats.org/spreadsheetml/2006/main">
  <authors>
    <author>Zöllig, Nicole</author>
    <author>Zöllig</author>
  </authors>
  <commentList>
    <comment ref="I1" authorId="0" shapeId="0">
      <text>
        <r>
          <rPr>
            <b/>
            <sz val="9"/>
            <color indexed="81"/>
            <rFont val="Segoe UI"/>
            <family val="2"/>
          </rPr>
          <t>Zöllig, Nicole:</t>
        </r>
        <r>
          <rPr>
            <sz val="9"/>
            <color indexed="81"/>
            <rFont val="Segoe UI"/>
            <family val="2"/>
          </rPr>
          <t xml:space="preserve">
LGSt und BUGS Berlin/Bonn erhalten Anteil von 60%
GSt und SG erhalten Anteil von 40% (entspricht Grundversorgung, wenn diese aufgebraucht sind, kann bei den LGSt nachgeordert werden! Wichtig zu kommunizieren!!!</t>
        </r>
      </text>
    </comment>
    <comment ref="G2" authorId="1" shapeId="0">
      <text>
        <r>
          <rPr>
            <b/>
            <sz val="9"/>
            <color indexed="81"/>
            <rFont val="Segoe UI"/>
            <family val="2"/>
          </rPr>
          <t>Zöllig:</t>
        </r>
        <r>
          <rPr>
            <sz val="9"/>
            <color indexed="81"/>
            <rFont val="Segoe UI"/>
            <family val="2"/>
          </rPr>
          <t xml:space="preserve">
Zelle ist veränderbar. </t>
        </r>
      </text>
    </comment>
  </commentList>
</comments>
</file>

<file path=xl/sharedStrings.xml><?xml version="1.0" encoding="utf-8"?>
<sst xmlns="http://schemas.openxmlformats.org/spreadsheetml/2006/main" count="578" uniqueCount="407">
  <si>
    <t>VdRBw</t>
  </si>
  <si>
    <t>LdGrp</t>
  </si>
  <si>
    <t>AdrZusatz</t>
  </si>
  <si>
    <t>Straße (Paketadresse!!!)</t>
  </si>
  <si>
    <t>PLZ (Paketadresse!!!)</t>
  </si>
  <si>
    <t>Ort</t>
  </si>
  <si>
    <t>zu verteilende Menge</t>
  </si>
  <si>
    <t>Anteil nach Anzahl der GSt/SG</t>
  </si>
  <si>
    <t>Anteil in %</t>
  </si>
  <si>
    <t>Ergebnis (Stück)</t>
  </si>
  <si>
    <t xml:space="preserve">Bundesgeschäftsstellen Bonn </t>
  </si>
  <si>
    <t>Reservistenverband</t>
  </si>
  <si>
    <t>Bundesgeschäftsstellen Bonn BGF</t>
  </si>
  <si>
    <t>Zeppelinstraße 7A</t>
  </si>
  <si>
    <t>Bonn</t>
  </si>
  <si>
    <t>Bundesgeschäftsstellen Bonn stellv. BGF</t>
  </si>
  <si>
    <t>Bundesgeschäftsstellen Bonn Abt. Zentrale Aufgaben</t>
  </si>
  <si>
    <t>Bundesgeschäftsstellen Bonn SG Militärische Ausbildung</t>
  </si>
  <si>
    <t>Bundesgeschäftsstellen Bonn Dez Haushalt</t>
  </si>
  <si>
    <t>Bundesgeschäftsstellen Bonn SG Sicherheitspolitik</t>
  </si>
  <si>
    <t>Bundesgeschäftsstellen Bonn Dez Personal</t>
  </si>
  <si>
    <t>Bundesgeschäftsstellen Bonn SG IT</t>
  </si>
  <si>
    <t>Bundesgeschäftsstellen Bonn SG Presse</t>
  </si>
  <si>
    <t>Bundesgeschäftsstellen Bonn SG Controlling</t>
  </si>
  <si>
    <t>Bundesgeschäftsstellen Bonn SG Marketing</t>
  </si>
  <si>
    <t>Bundesgeschäftsstellen Bonn SG Innerer Dienst</t>
  </si>
  <si>
    <t>Bundesgeschäftsstellen Bonn SG Allg. ResArbeit</t>
  </si>
  <si>
    <t>Bundesgeschäftsstellen Bonn Koordination Digitale Ausbildung</t>
  </si>
  <si>
    <t>Bundesgeschäftsstellen Berlin</t>
  </si>
  <si>
    <t>Bundesgeschäftsstellen Berlin BGF</t>
  </si>
  <si>
    <t>Charlottenstraße 35/36</t>
  </si>
  <si>
    <t>Berlin</t>
  </si>
  <si>
    <t>Geschäftsstellen in Baden-Württemberg</t>
  </si>
  <si>
    <t>Geschäftsstelle Aalen</t>
  </si>
  <si>
    <t>Brühlstraße 16</t>
  </si>
  <si>
    <t>Aalen</t>
  </si>
  <si>
    <t>Geschäftsstelle Baienfurt</t>
  </si>
  <si>
    <t>Marktplatz 4</t>
  </si>
  <si>
    <t>Baienfurt</t>
  </si>
  <si>
    <t>Geschäftsstelle Donaueschingen</t>
  </si>
  <si>
    <t>Fürstenberg-Kaserne, Geb. 003, Teil Foch</t>
  </si>
  <si>
    <t xml:space="preserve">Friedhofstr. 26 </t>
  </si>
  <si>
    <t>Donaueschingen</t>
  </si>
  <si>
    <t>Geschäftsstelle Eberbach</t>
  </si>
  <si>
    <t>Bahnhofstraße 22</t>
  </si>
  <si>
    <t>Eberbach</t>
  </si>
  <si>
    <t>Geschäftsstelle Freiburg i. Br.</t>
  </si>
  <si>
    <t>Schopfheimer Straße 4</t>
  </si>
  <si>
    <t>Freiburg i. Br.</t>
  </si>
  <si>
    <t>Geschäftsstelle Karlsruhe</t>
  </si>
  <si>
    <t>Kirchfeld-Kaserne</t>
  </si>
  <si>
    <t>An der Trift 13-15</t>
  </si>
  <si>
    <t>Karlsruhe</t>
  </si>
  <si>
    <t>Geschäftsstelle Neckarzimmern</t>
  </si>
  <si>
    <t>Heilbronner Straße 15</t>
  </si>
  <si>
    <t>Mosbach</t>
  </si>
  <si>
    <t>Geschäftsstelle Stetten a.k.M.</t>
  </si>
  <si>
    <t>Alb-Kaserne, Geb. 34</t>
  </si>
  <si>
    <t>Hardtstraße 58</t>
  </si>
  <si>
    <t>Stetten a.k.M.</t>
  </si>
  <si>
    <t>Landesgeschäftsstelle Baden-Württemberg</t>
  </si>
  <si>
    <t>Theodor-Heuss-Kaserne, Geb. 9</t>
  </si>
  <si>
    <t>Nürnberger Straße 184</t>
  </si>
  <si>
    <t>Stuttgart</t>
  </si>
  <si>
    <t>Geschäftsstellen in Bayern</t>
  </si>
  <si>
    <t>Geschäftsstelle Ansbach</t>
  </si>
  <si>
    <t>Johann-Sebastian-Bach Platz 24</t>
  </si>
  <si>
    <t>Ansbach</t>
  </si>
  <si>
    <t>Geschäftsstelle Aschaffenburg</t>
  </si>
  <si>
    <t>Würzburger Str. 105</t>
  </si>
  <si>
    <t>Aschaffenburg</t>
  </si>
  <si>
    <t>Geschäftsstelle Bamberg</t>
  </si>
  <si>
    <t>Pödeldorfer Str. 136</t>
  </si>
  <si>
    <t>Bamberg</t>
  </si>
  <si>
    <t>Geschäftsstelle Bayreuth</t>
  </si>
  <si>
    <t>Karl-von-Linde-Straße 11</t>
  </si>
  <si>
    <t>Bayreuth</t>
  </si>
  <si>
    <t xml:space="preserve">
Geschäftsstelle Bogen (Niederbayern)</t>
  </si>
  <si>
    <t>Graf-Aswin-Kaserne, Geb. 15</t>
  </si>
  <si>
    <t>Bayerwaldstraße 36</t>
  </si>
  <si>
    <t>Bogen</t>
  </si>
  <si>
    <t>Geschäftsstelle Cham</t>
  </si>
  <si>
    <t>Nordgaukaserne Geb. 2, 1. Stock</t>
  </si>
  <si>
    <t>Nordgaustraße 9</t>
  </si>
  <si>
    <t>Cham</t>
  </si>
  <si>
    <t>Geschäftsstelle Deining</t>
  </si>
  <si>
    <t>Obere Hauptstr. 11</t>
  </si>
  <si>
    <t>Deining</t>
  </si>
  <si>
    <t>Geschäftsstelle Donauwörth</t>
  </si>
  <si>
    <t>Agentur für Arbeit, 3.OG/ Raum 304 &amp; 305</t>
  </si>
  <si>
    <t>Zirgesheimer Straße 7</t>
  </si>
  <si>
    <t>Donauwörth</t>
  </si>
  <si>
    <t>Geschäftsstelle Freyung</t>
  </si>
  <si>
    <t>Kaserne Am Goldenen Steig, Geb. 13/104a</t>
  </si>
  <si>
    <t>Oberst-v.-Boeselager-Str. 30</t>
  </si>
  <si>
    <t>Freyung</t>
  </si>
  <si>
    <t>Geschäftsstelle Fürstenfeldbruck</t>
  </si>
  <si>
    <t>Fliegerhorst FFB, Geb. 506</t>
  </si>
  <si>
    <t>Straße der Luftwaffe</t>
  </si>
  <si>
    <t>82256</t>
  </si>
  <si>
    <t>Fürstenfeldbruck</t>
  </si>
  <si>
    <t>Verbandsbereichsgeschäftsstelle Süd/Landesgeschäftsstelle Bayern</t>
  </si>
  <si>
    <t>Geschäftsstelle Gunzenhausen</t>
  </si>
  <si>
    <t>Schmalespanstr. 56</t>
  </si>
  <si>
    <t>Gunzenhausen</t>
  </si>
  <si>
    <t>Geschäftsstelle Hammelburg</t>
  </si>
  <si>
    <t>Saaleck Kaserne, Geb. 32</t>
  </si>
  <si>
    <t>Rommelstr. 31</t>
  </si>
  <si>
    <t>Hammelburg</t>
  </si>
  <si>
    <t>Geschäftsstelle Ingolstadt</t>
  </si>
  <si>
    <t>Pionierkaserne "Auf der Schanz", Geb. 14</t>
  </si>
  <si>
    <t>Manchinger Str. 1</t>
  </si>
  <si>
    <t>Ingolstadt</t>
  </si>
  <si>
    <t>Geschäftsstelle Kempten</t>
  </si>
  <si>
    <t>Bäckerstr. 28</t>
  </si>
  <si>
    <t xml:space="preserve">87435 </t>
  </si>
  <si>
    <t>Kempten</t>
  </si>
  <si>
    <t>Geschäftsstelle Kümmersbruck</t>
  </si>
  <si>
    <t>Schweppermann-Kaserne, Geb. 3.3</t>
  </si>
  <si>
    <t>Schweppermannstr. 45</t>
  </si>
  <si>
    <t>Kümmersbruck</t>
  </si>
  <si>
    <t>Geschäftsstelle Kulmbach</t>
  </si>
  <si>
    <t>Hans-Herold-Straße 4</t>
  </si>
  <si>
    <t>Kulmbach</t>
  </si>
  <si>
    <t>Geschäftsstelle Lagerlechfeld</t>
  </si>
  <si>
    <t>Ulrichkaserne, Geb. 9/l</t>
  </si>
  <si>
    <t>Lechfeld Nord 9</t>
  </si>
  <si>
    <t>Kleinaitingen</t>
  </si>
  <si>
    <t>Geschäftsstelle Murnau</t>
  </si>
  <si>
    <t>Werdenfelser Kaserne, Geb. 1</t>
  </si>
  <si>
    <t>Weilheimer Str. 60</t>
  </si>
  <si>
    <t>Murnau am Staffelsee</t>
  </si>
  <si>
    <t>Geschäftsstelle Kößlarn (ehem. Pocking)</t>
  </si>
  <si>
    <t>Marktplatz 25</t>
  </si>
  <si>
    <t>Kößlarn</t>
  </si>
  <si>
    <t>Geschäftsstelle Regen</t>
  </si>
  <si>
    <t>Bayerwald-Kaserne, Geb. 8</t>
  </si>
  <si>
    <t>Bodenmaiserstr. 66</t>
  </si>
  <si>
    <t>Regen</t>
  </si>
  <si>
    <t>Geschäftsstelle Regensburg</t>
  </si>
  <si>
    <t>Bajuwarenkaserne, Geb. 14, 1. Stock</t>
  </si>
  <si>
    <t>Bajuwarenstr. 1</t>
  </si>
  <si>
    <t>Regensburg</t>
  </si>
  <si>
    <t>Geschäftsstelle Roth</t>
  </si>
  <si>
    <t>Otto-Lilienthal-Kaserne</t>
  </si>
  <si>
    <t>Straße der Luftwaffe - Geb. DU6</t>
  </si>
  <si>
    <t>Roth</t>
  </si>
  <si>
    <t>Geschäftsstelle Traunstein</t>
  </si>
  <si>
    <t>Kotzinger Str. 20</t>
  </si>
  <si>
    <t>Traunstein</t>
  </si>
  <si>
    <t>Geschäftsstelle Veitshöchheim</t>
  </si>
  <si>
    <t>Baltasar-Neumann-Kaserne, Geb. 1.2</t>
  </si>
  <si>
    <t>Oberdürrbacher Str. 1</t>
  </si>
  <si>
    <t>Veitshöchheim</t>
  </si>
  <si>
    <t>Geschäftsstelle Schwarzach a. M. (ehem. Volkach)</t>
  </si>
  <si>
    <t>Gewerbering Nord 10</t>
  </si>
  <si>
    <t>Schwarzach a.M.</t>
  </si>
  <si>
    <t>Geschäftsstelle Weiden</t>
  </si>
  <si>
    <t>Major-Radloff-Kaserne, Geb. 20 R. 40</t>
  </si>
  <si>
    <t>Frauenrichter Str. 142</t>
  </si>
  <si>
    <t>Weiden</t>
  </si>
  <si>
    <t>Geschäftsstelle Wörth an der Isar</t>
  </si>
  <si>
    <t>Landshuter Straße 42</t>
  </si>
  <si>
    <t>Wörth a.d.Isar</t>
  </si>
  <si>
    <t xml:space="preserve">Geschäftsstellen Berlin </t>
  </si>
  <si>
    <t>Landesgeschäftsstelle Berlin (VBGS Ost)</t>
  </si>
  <si>
    <t>Julius-Leber-Kaserne, Geb. 12a</t>
  </si>
  <si>
    <t>Kurt-Schumacher-Damm 41</t>
  </si>
  <si>
    <t>Geschäftsstellen Brandenburg</t>
  </si>
  <si>
    <t>Geschäftsstelle Frankfurt (Oder)</t>
  </si>
  <si>
    <t>Stendaler Str. 27</t>
  </si>
  <si>
    <t>Frankfurt (Oder)</t>
  </si>
  <si>
    <t>Landesgeschäftsstelle Brandenburg</t>
  </si>
  <si>
    <t>Havelland-Kaserne, Geb. 11</t>
  </si>
  <si>
    <t>Kaiser-Friedrich-Str. 49-61</t>
  </si>
  <si>
    <t>Potsdam</t>
  </si>
  <si>
    <t>Geschäftsstellen Bremen und Hamburg</t>
  </si>
  <si>
    <t>Landesgeschäftsstelle Bremen</t>
  </si>
  <si>
    <t>Lucius D. Clay-Kaserne</t>
  </si>
  <si>
    <t>Bremerhavener Heerstr. 10</t>
  </si>
  <si>
    <t>Osterholz-Scharmbeck</t>
  </si>
  <si>
    <t>Landesgeschäftsstelle Hamburg</t>
  </si>
  <si>
    <t>Reichspräsident-Ebert-Kaserne, Geb. 20</t>
  </si>
  <si>
    <t>Osdorfer Landstr. 365</t>
  </si>
  <si>
    <t>Hamburg</t>
  </si>
  <si>
    <t>Geschäftsstellen Hessen</t>
  </si>
  <si>
    <t>Geschäftsstelle Frankfurt  (ehem. Darmstadt)</t>
  </si>
  <si>
    <t>Kaserne Frankfurt Hausen</t>
  </si>
  <si>
    <t xml:space="preserve">Insterburger Str. 4-6 </t>
  </si>
  <si>
    <t>60487</t>
  </si>
  <si>
    <t>Frankfurt</t>
  </si>
  <si>
    <t>Geschäftsstelle Fritzlar</t>
  </si>
  <si>
    <t>Georg-Friedrich-Kaserne, Geb. 27</t>
  </si>
  <si>
    <t>Berliner Str. 100</t>
  </si>
  <si>
    <t>Fritzlar</t>
  </si>
  <si>
    <t>Geschäftsstelle Fulda</t>
  </si>
  <si>
    <t>Universitätsstraße 5</t>
  </si>
  <si>
    <t>Fulda</t>
  </si>
  <si>
    <t>Geschäftsstelle Gießen (ehem. Stadtallendorf)</t>
  </si>
  <si>
    <t>Friedrich-List-Str. 15</t>
  </si>
  <si>
    <t>Gießen</t>
  </si>
  <si>
    <t>Geschäftsstelle Kassel</t>
  </si>
  <si>
    <t>Elisabeth-Consbruch-Str. 6, Geb 8</t>
  </si>
  <si>
    <t>Kassel</t>
  </si>
  <si>
    <t>Geschäftsstelle Weilburg (ehem. Limburg-Diez)</t>
  </si>
  <si>
    <t>Moltkering 9</t>
  </si>
  <si>
    <t>Wiesbaden</t>
  </si>
  <si>
    <t>Landesgeschäftsstelle Hessen (Wiesbaden)</t>
  </si>
  <si>
    <t>Geschäftsstellen Mecklenburg-Vorpommern</t>
  </si>
  <si>
    <t>Geschäftsstelle Torgelow</t>
  </si>
  <si>
    <t>Greifen-Kaserne Geb.29  1.OG</t>
  </si>
  <si>
    <t>Pasewalker Chaussee 7</t>
  </si>
  <si>
    <t>Torgelow</t>
  </si>
  <si>
    <t>Landesgeschäftsstelle Mecklenburg-Vorpommern</t>
  </si>
  <si>
    <t>Werder-Kaserne, Geb. 3</t>
  </si>
  <si>
    <t>Walther-Rathenau-Str. 2a</t>
  </si>
  <si>
    <t>Schwerin</t>
  </si>
  <si>
    <t>Geschäftsstellen Niedersachsen</t>
  </si>
  <si>
    <t>Geschäftsstelle Bückeburg</t>
  </si>
  <si>
    <t>Schäfer-Kaserne Geb 41</t>
  </si>
  <si>
    <t>Achumer Str. 1</t>
  </si>
  <si>
    <t>Bückeburg</t>
  </si>
  <si>
    <t>Geschäftsstelle Celle</t>
  </si>
  <si>
    <t>Immelmann-Kaserne, Geb. 125</t>
  </si>
  <si>
    <t>Luftbrückenstraße</t>
  </si>
  <si>
    <t>Celle / Wietzenbruch</t>
  </si>
  <si>
    <t>Geschäftsstelle Delmenhorst</t>
  </si>
  <si>
    <t>Delmetal-Kaserne Geb. 94</t>
  </si>
  <si>
    <t>Abernettistr. 200</t>
  </si>
  <si>
    <t>Delmenhorst</t>
  </si>
  <si>
    <t>Geschäftsstelle Göttingen</t>
  </si>
  <si>
    <t>c/o Agentur für Arbeit</t>
  </si>
  <si>
    <t>Bahnhofsallee 5</t>
  </si>
  <si>
    <t>Göttingen</t>
  </si>
  <si>
    <t>Landesgeschäftsstelle Niedersachsen (VBGS Nord)</t>
  </si>
  <si>
    <t>Scharnhorst-Kaserne Geb. 68</t>
  </si>
  <si>
    <t>Langenforther Str. 1</t>
  </si>
  <si>
    <t>Hannover</t>
  </si>
  <si>
    <t>Geschäftsstelle Hannover</t>
  </si>
  <si>
    <t>30657</t>
  </si>
  <si>
    <t>Geschäftsstelle Hildesheim</t>
  </si>
  <si>
    <t>Langer Garten 14</t>
  </si>
  <si>
    <t>Hildesheim</t>
  </si>
  <si>
    <t>Geschäftsstelle Lüneburg</t>
  </si>
  <si>
    <t>Theodor-Körner-Kaserne, Geb. 48</t>
  </si>
  <si>
    <t>Bleckeder Landstraße 59</t>
  </si>
  <si>
    <t>Lüneburg</t>
  </si>
  <si>
    <t>Geschäftsstelle Meppen</t>
  </si>
  <si>
    <t>Schullendamm 4</t>
  </si>
  <si>
    <t>Meppen</t>
  </si>
  <si>
    <t>Geschäftsstelle Nienburg (Weser)</t>
  </si>
  <si>
    <t>Clausewitz-Kaserne, Geb. 62</t>
  </si>
  <si>
    <t>Am Rehhagen 10</t>
  </si>
  <si>
    <t>Nienburg</t>
  </si>
  <si>
    <t>Geschäftsstelle Oldenburg-Wilhelmshaven</t>
  </si>
  <si>
    <t>Dragoner-Kaserne</t>
  </si>
  <si>
    <t>Ulmenstr. 10 Geb. 19</t>
  </si>
  <si>
    <t>26135</t>
  </si>
  <si>
    <t>Oldenburg</t>
  </si>
  <si>
    <t>Geschäftsstelle Quakenbrück (ehem. Osnabrück)</t>
  </si>
  <si>
    <t>Artlandkaserne</t>
  </si>
  <si>
    <t>Ostlandstraße 26</t>
  </si>
  <si>
    <t>Quakenbrück</t>
  </si>
  <si>
    <t>Geschäftsstelle Rotenburg/Wümme</t>
  </si>
  <si>
    <t>Von-Düring-Kaserne</t>
  </si>
  <si>
    <t>Am Luhner Holze 39, Geb. 48a</t>
  </si>
  <si>
    <t>Rotenburg (Wümme)</t>
  </si>
  <si>
    <t>Geschäftsstelle Wittmund</t>
  </si>
  <si>
    <t>TaktLwG 71 Richthofen (Kaserne)</t>
  </si>
  <si>
    <t>Isumser Str. 20</t>
  </si>
  <si>
    <t>Wittmund</t>
  </si>
  <si>
    <t>Geschäftsstelle Wolfenbüttel (ehem. Braunschweig)</t>
  </si>
  <si>
    <t>Im Kalten Tale 20</t>
  </si>
  <si>
    <t>Wolfenbüttel</t>
  </si>
  <si>
    <t>Geschäftsstellen Nordrhein-Wastfalen</t>
  </si>
  <si>
    <t>Geschäftsstelle Arnsberg / Winterberg</t>
  </si>
  <si>
    <t>Hauptstraße 29A</t>
  </si>
  <si>
    <t>Winterberg</t>
  </si>
  <si>
    <t>Geschäftsstelle Augustdorf</t>
  </si>
  <si>
    <t>GFM-Rommel-Kaserne</t>
  </si>
  <si>
    <t>Marder-Ring 109</t>
  </si>
  <si>
    <t>Augustdorf</t>
  </si>
  <si>
    <t>Geschäftsstelle Bonn/Rhein-Sieg</t>
  </si>
  <si>
    <t>In der Kumme 86</t>
  </si>
  <si>
    <t>Landesgeschäftsstelle NRW (Düsseldorf)</t>
  </si>
  <si>
    <t>Green Office</t>
  </si>
  <si>
    <t>Vogelsanger Weg 80</t>
  </si>
  <si>
    <t>Düsseldorf</t>
  </si>
  <si>
    <t>Geschäftsstelle Erndtebrück</t>
  </si>
  <si>
    <t>Hachenberg-Kaserne</t>
  </si>
  <si>
    <t>Grimbachstr. 38</t>
  </si>
  <si>
    <t>Erndtebrück</t>
  </si>
  <si>
    <t>Geschäftsstelle Eschweiler</t>
  </si>
  <si>
    <t>Donnerbergkaserne</t>
  </si>
  <si>
    <t>Birkengangstr. 140</t>
  </si>
  <si>
    <t>Eschweiler</t>
  </si>
  <si>
    <t>Geschäftsstelle Höxter</t>
  </si>
  <si>
    <t>General Weber Kaserne</t>
  </si>
  <si>
    <t>Brenkhäuser Straße 28</t>
  </si>
  <si>
    <t>Höxter</t>
  </si>
  <si>
    <t>Geschäftsstelle Köln</t>
  </si>
  <si>
    <t>Luftwaffenkaserne Wahn, Geb. 49</t>
  </si>
  <si>
    <t>Flughafenstr. 1</t>
  </si>
  <si>
    <t>Köln</t>
  </si>
  <si>
    <t>Geschäftsstelle Minden</t>
  </si>
  <si>
    <t>Herzog-v.-Braunschweig-Kaserne</t>
  </si>
  <si>
    <t>Wettinerallee 15</t>
  </si>
  <si>
    <t>Minden</t>
  </si>
  <si>
    <t>Geschäftsstelle Mönchengladbach</t>
  </si>
  <si>
    <t>Hardter Straße 4</t>
  </si>
  <si>
    <t>Mönchengladbach</t>
  </si>
  <si>
    <t>Geschäftsstelle Münster</t>
  </si>
  <si>
    <t>Dienstliegenschaft</t>
  </si>
  <si>
    <t>Manfred-von-Richthofen-Straße 8-20</t>
  </si>
  <si>
    <t>Münster</t>
  </si>
  <si>
    <t>Geschäftsstelle Rheine</t>
  </si>
  <si>
    <t>Theodor-Blank-Kaserne, Stabsgebäude Block 171</t>
  </si>
  <si>
    <t>Schüttorfer Damm 1</t>
  </si>
  <si>
    <t>Rheine</t>
  </si>
  <si>
    <t>Geschäftsstelle Unna</t>
  </si>
  <si>
    <t>Glückauf Kaserne</t>
  </si>
  <si>
    <t>Kamener Str. 93</t>
  </si>
  <si>
    <t>59425</t>
  </si>
  <si>
    <t>Unna</t>
  </si>
  <si>
    <t>Geschäftsstelle Wesel</t>
  </si>
  <si>
    <t>Schill-Kaserne, Block 15</t>
  </si>
  <si>
    <t>Bocholter Str. 6</t>
  </si>
  <si>
    <t>Wesel</t>
  </si>
  <si>
    <t>Geschäftsstelle Wulfen</t>
  </si>
  <si>
    <t>MunVersZ WEST Gebäude 307</t>
  </si>
  <si>
    <t>Munastr. 1</t>
  </si>
  <si>
    <t>Dorsten-Wulfen</t>
  </si>
  <si>
    <t>Geschäftsstellen Rheinland-Pfalz</t>
  </si>
  <si>
    <t>Geschäftsstelle Germersheim</t>
  </si>
  <si>
    <t>Südpfalz-Kaserne, Geb. 14</t>
  </si>
  <si>
    <t>An der Hexenbrücke 5/2</t>
  </si>
  <si>
    <t>Germersheim</t>
  </si>
  <si>
    <t>Geschäftsstelle Gerolstein</t>
  </si>
  <si>
    <t>Eifelkaserne, Geb. 8a</t>
  </si>
  <si>
    <t>Philipp-Reis-Str. 2</t>
  </si>
  <si>
    <t>Gerolstein</t>
  </si>
  <si>
    <t>Geschäftsstelle Idar-Oberstein</t>
  </si>
  <si>
    <t>Klotzberg-Kaserne, Geb. A1b</t>
  </si>
  <si>
    <t>Am Rilchenberg 2 A</t>
  </si>
  <si>
    <t>Idar-Oberstein</t>
  </si>
  <si>
    <t>Geschäftsstelle Koblenz</t>
  </si>
  <si>
    <t>Gneisenau-Kaserne</t>
  </si>
  <si>
    <t>Alte Heerstraße 149</t>
  </si>
  <si>
    <t>Koblenz</t>
  </si>
  <si>
    <t>Landesgeschäftsstelle Rheinland-Pfalz mit GSt Mainz</t>
  </si>
  <si>
    <t>Kurmainz-Kaserne</t>
  </si>
  <si>
    <t xml:space="preserve">Generaloberst-Beck-Str. 1F </t>
  </si>
  <si>
    <t>Mainz</t>
  </si>
  <si>
    <t>Geschäftsstelle Rennerod</t>
  </si>
  <si>
    <t>Hauptstraße 50</t>
  </si>
  <si>
    <t>56477</t>
  </si>
  <si>
    <t>Rennerod</t>
  </si>
  <si>
    <t>Geschäftsstelle Zweibrücken</t>
  </si>
  <si>
    <t>Niederauerbach-Kaserne, Geb. B4</t>
  </si>
  <si>
    <t>Felsbachstraße 14</t>
  </si>
  <si>
    <t>Zweibrücken</t>
  </si>
  <si>
    <t>Geschäftsstelle Saarland</t>
  </si>
  <si>
    <t>Landesgeschäftsstelle Saarland</t>
  </si>
  <si>
    <t>Dillinger Str. 7</t>
  </si>
  <si>
    <t>Lebach</t>
  </si>
  <si>
    <t>Geschäftsstelle Sachsen</t>
  </si>
  <si>
    <t>Landesgeschäftsstelle Sachsen</t>
  </si>
  <si>
    <t>August-Bebel-Straße 19, Geb. 019</t>
  </si>
  <si>
    <t>01219</t>
  </si>
  <si>
    <t>Dresden</t>
  </si>
  <si>
    <t>Geschäftsstelle Leipzig</t>
  </si>
  <si>
    <t>c/o General-Olbricht-Kaserne, Geb. 51</t>
  </si>
  <si>
    <t>Landsberger Str. 133</t>
  </si>
  <si>
    <t>04157</t>
  </si>
  <si>
    <t>Leipzig</t>
  </si>
  <si>
    <t>Geschäftsstelle Sachsen-Anhalt</t>
  </si>
  <si>
    <t>Geschäftsstelle Halle (Saale)</t>
  </si>
  <si>
    <t>Paul-Thiersch-Straße 1</t>
  </si>
  <si>
    <t>06124</t>
  </si>
  <si>
    <t>Halle (Saale)</t>
  </si>
  <si>
    <t>Landesgeschäftsstelle Sachsen-Anhalt</t>
  </si>
  <si>
    <t xml:space="preserve"> c/o  Karrierecenter Magdeburg</t>
  </si>
  <si>
    <t>Am Buckauer Tor 2</t>
  </si>
  <si>
    <t>Magdeburg</t>
  </si>
  <si>
    <t>Geschäftsstellen Schleswig-Holstein</t>
  </si>
  <si>
    <t>Geschäftsstelle Boostedt</t>
  </si>
  <si>
    <t>Munitionslager Stabsgebäude, Geb. 38</t>
  </si>
  <si>
    <t>Neumünsterstraße 2</t>
  </si>
  <si>
    <t>Boostedt</t>
  </si>
  <si>
    <t>Geschäftsstelle Hohn</t>
  </si>
  <si>
    <t>Hugo-Junkers-Kaserne, Geb. 4</t>
  </si>
  <si>
    <t>Krummenorter Heide 7-10</t>
  </si>
  <si>
    <t>Alt Duvenstedt</t>
  </si>
  <si>
    <t>Landesgeschäftsstelle Schleswig-Holstein</t>
  </si>
  <si>
    <t>Feldstraße 96, 3. OG</t>
  </si>
  <si>
    <t>Kiel</t>
  </si>
  <si>
    <t>Geschäftsstellen Thüringen</t>
  </si>
  <si>
    <t>Landesgeschäftsstelle Thüringen</t>
  </si>
  <si>
    <t>Löberfeld-Kaserne, Geb. 006, EG</t>
  </si>
  <si>
    <t>Zeppelinstraße 18</t>
  </si>
  <si>
    <t>Erfurt</t>
  </si>
  <si>
    <t>Geschäftsstelle Gera</t>
  </si>
  <si>
    <t>Pionierkaserne, Geb. 054</t>
  </si>
  <si>
    <t>Zum Hain 1</t>
  </si>
  <si>
    <t>07554</t>
  </si>
  <si>
    <t>Gera</t>
  </si>
  <si>
    <t>Diesen Versand bitte als eine Sendung zusammenfassen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</si>
</sst>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1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4" fillId="5" borderId="0" xfId="1" applyNumberFormat="1" applyFont="1" applyFill="1" applyBorder="1" applyProtection="1">
      <protection locked="0"/>
    </xf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right"/>
      <protection locked="0"/>
    </xf>
    <xf numFmtId="1" fontId="0" fillId="0" borderId="0" xfId="0" applyNumberFormat="1"/>
    <xf numFmtId="0" fontId="1" fillId="0" borderId="0" xfId="1" applyFill="1"/>
    <xf numFmtId="2" fontId="1" fillId="0" borderId="0" xfId="1" applyNumberFormat="1" applyFill="1"/>
    <xf numFmtId="0" fontId="0" fillId="0" borderId="0" xfId="0" applyAlignment="1">
      <alignment vertical="center"/>
    </xf>
    <xf numFmtId="0" fontId="1" fillId="0" borderId="0" xfId="1" applyFill="1" applyAlignment="1">
      <alignment horizontal="left" vertical="center"/>
    </xf>
    <xf numFmtId="2" fontId="1" fillId="0" borderId="0" xfId="1" applyNumberFormat="1" applyFill="1" applyAlignment="1">
      <alignment horizontal="left" vertical="center"/>
    </xf>
    <xf numFmtId="1" fontId="5" fillId="0" borderId="0" xfId="0" applyNumberFormat="1" applyFont="1"/>
    <xf numFmtId="1" fontId="6" fillId="0" borderId="0" xfId="0" applyNumberFormat="1" applyFont="1"/>
    <xf numFmtId="0" fontId="0" fillId="6" borderId="0" xfId="0" applyFill="1"/>
    <xf numFmtId="0" fontId="0" fillId="6" borderId="0" xfId="0" applyFill="1" applyAlignment="1">
      <alignment textRotation="90" wrapText="1"/>
    </xf>
  </cellXfs>
  <cellStyles count="2">
    <cellStyle name="60 % - Akzent6" xfId="1" builtinId="52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40"/>
  <sheetViews>
    <sheetView tabSelected="1" workbookViewId="0">
      <selection activeCell="G26" sqref="G26"/>
    </sheetView>
  </sheetViews>
  <sheetFormatPr baseColWidth="10" defaultColWidth="13" defaultRowHeight="14.5" x14ac:dyDescent="0.35"/>
  <cols>
    <col min="1" max="1" width="18.81640625" bestFit="1" customWidth="1"/>
    <col min="2" max="2" width="67.1796875" bestFit="1" customWidth="1"/>
    <col min="3" max="3" width="44.7265625" bestFit="1" customWidth="1"/>
    <col min="4" max="4" width="34.1796875" bestFit="1" customWidth="1"/>
    <col min="5" max="5" width="20" style="3" bestFit="1" customWidth="1"/>
    <col min="6" max="6" width="21" bestFit="1" customWidth="1"/>
    <col min="7" max="7" width="20.7265625" style="13" bestFit="1" customWidth="1"/>
    <col min="8" max="8" width="28.1796875" hidden="1" customWidth="1"/>
    <col min="9" max="9" width="10.54296875" style="10" hidden="1" customWidth="1"/>
    <col min="10" max="10" width="15.1796875" bestFit="1" customWidth="1"/>
    <col min="12" max="12" width="7" bestFit="1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6" t="s">
        <v>6</v>
      </c>
      <c r="H1" s="7" t="s">
        <v>7</v>
      </c>
      <c r="I1" s="8" t="s">
        <v>8</v>
      </c>
      <c r="J1" s="7" t="s">
        <v>9</v>
      </c>
    </row>
    <row r="2" spans="1:10" x14ac:dyDescent="0.35">
      <c r="A2" s="1">
        <v>0</v>
      </c>
      <c r="B2" s="1" t="s">
        <v>10</v>
      </c>
      <c r="C2" s="1">
        <v>0</v>
      </c>
      <c r="D2" s="1">
        <v>0</v>
      </c>
      <c r="E2" s="2">
        <v>0</v>
      </c>
      <c r="F2" s="1">
        <v>0</v>
      </c>
      <c r="G2" s="9">
        <v>0</v>
      </c>
    </row>
    <row r="3" spans="1:10" x14ac:dyDescent="0.35">
      <c r="A3" t="s">
        <v>11</v>
      </c>
      <c r="B3" t="s">
        <v>12</v>
      </c>
      <c r="C3">
        <v>0</v>
      </c>
      <c r="D3" t="s">
        <v>13</v>
      </c>
      <c r="E3" s="3">
        <v>53177</v>
      </c>
      <c r="F3" t="s">
        <v>14</v>
      </c>
      <c r="G3" s="11"/>
      <c r="I3" s="12">
        <v>0.4</v>
      </c>
      <c r="J3">
        <f>$G$2*I3/100</f>
        <v>0</v>
      </c>
    </row>
    <row r="4" spans="1:10" x14ac:dyDescent="0.35">
      <c r="A4" t="s">
        <v>11</v>
      </c>
      <c r="B4" t="s">
        <v>15</v>
      </c>
      <c r="C4">
        <v>0</v>
      </c>
      <c r="D4" t="s">
        <v>13</v>
      </c>
      <c r="E4" s="3">
        <v>53177</v>
      </c>
      <c r="F4" t="s">
        <v>14</v>
      </c>
      <c r="G4" s="11"/>
      <c r="I4" s="12">
        <v>0.4</v>
      </c>
      <c r="J4">
        <f t="shared" ref="J4:J16" si="0">$G$2*I4/100</f>
        <v>0</v>
      </c>
    </row>
    <row r="5" spans="1:10" x14ac:dyDescent="0.35">
      <c r="A5" t="s">
        <v>11</v>
      </c>
      <c r="B5" t="s">
        <v>16</v>
      </c>
      <c r="C5">
        <v>0</v>
      </c>
      <c r="D5" t="s">
        <v>13</v>
      </c>
      <c r="E5" s="3">
        <v>53177</v>
      </c>
      <c r="F5" t="s">
        <v>14</v>
      </c>
      <c r="G5" s="11"/>
      <c r="I5" s="12">
        <v>0.4</v>
      </c>
      <c r="J5">
        <f t="shared" si="0"/>
        <v>0</v>
      </c>
    </row>
    <row r="6" spans="1:10" x14ac:dyDescent="0.35">
      <c r="A6" t="s">
        <v>11</v>
      </c>
      <c r="B6" t="s">
        <v>17</v>
      </c>
      <c r="C6">
        <v>0</v>
      </c>
      <c r="D6" t="s">
        <v>13</v>
      </c>
      <c r="E6" s="3">
        <v>53177</v>
      </c>
      <c r="F6" t="s">
        <v>14</v>
      </c>
      <c r="G6" s="11"/>
      <c r="I6" s="12">
        <v>0.4</v>
      </c>
      <c r="J6">
        <f t="shared" si="0"/>
        <v>0</v>
      </c>
    </row>
    <row r="7" spans="1:10" x14ac:dyDescent="0.35">
      <c r="A7" t="s">
        <v>11</v>
      </c>
      <c r="B7" t="s">
        <v>18</v>
      </c>
      <c r="C7">
        <v>0</v>
      </c>
      <c r="D7" t="s">
        <v>13</v>
      </c>
      <c r="E7" s="3">
        <v>53177</v>
      </c>
      <c r="F7" t="s">
        <v>14</v>
      </c>
      <c r="G7" s="11"/>
      <c r="I7" s="12">
        <v>0.4</v>
      </c>
      <c r="J7">
        <f t="shared" si="0"/>
        <v>0</v>
      </c>
    </row>
    <row r="8" spans="1:10" x14ac:dyDescent="0.35">
      <c r="A8" t="s">
        <v>11</v>
      </c>
      <c r="B8" t="s">
        <v>19</v>
      </c>
      <c r="C8">
        <v>0</v>
      </c>
      <c r="D8" t="s">
        <v>13</v>
      </c>
      <c r="E8" s="3">
        <v>53177</v>
      </c>
      <c r="F8" t="s">
        <v>14</v>
      </c>
      <c r="G8" s="11"/>
      <c r="I8" s="12">
        <v>0.4</v>
      </c>
      <c r="J8">
        <f t="shared" si="0"/>
        <v>0</v>
      </c>
    </row>
    <row r="9" spans="1:10" x14ac:dyDescent="0.35">
      <c r="A9" t="s">
        <v>11</v>
      </c>
      <c r="B9" t="s">
        <v>20</v>
      </c>
      <c r="C9">
        <v>0</v>
      </c>
      <c r="D9" t="s">
        <v>13</v>
      </c>
      <c r="E9" s="3">
        <v>53177</v>
      </c>
      <c r="F9" t="s">
        <v>14</v>
      </c>
      <c r="G9" s="11"/>
      <c r="I9" s="12">
        <v>0.4</v>
      </c>
      <c r="J9">
        <f t="shared" si="0"/>
        <v>0</v>
      </c>
    </row>
    <row r="10" spans="1:10" x14ac:dyDescent="0.35">
      <c r="A10" t="s">
        <v>11</v>
      </c>
      <c r="B10" t="s">
        <v>21</v>
      </c>
      <c r="C10">
        <v>0</v>
      </c>
      <c r="D10" t="s">
        <v>13</v>
      </c>
      <c r="E10" s="3">
        <v>53177</v>
      </c>
      <c r="F10" t="s">
        <v>14</v>
      </c>
      <c r="G10" s="11"/>
      <c r="I10" s="12">
        <v>0.4</v>
      </c>
      <c r="J10">
        <f t="shared" si="0"/>
        <v>0</v>
      </c>
    </row>
    <row r="11" spans="1:10" x14ac:dyDescent="0.35">
      <c r="A11" t="s">
        <v>11</v>
      </c>
      <c r="B11" t="s">
        <v>22</v>
      </c>
      <c r="C11">
        <v>0</v>
      </c>
      <c r="D11" t="s">
        <v>13</v>
      </c>
      <c r="E11" s="3">
        <v>53177</v>
      </c>
      <c r="F11" t="s">
        <v>14</v>
      </c>
      <c r="G11" s="11"/>
      <c r="I11" s="12">
        <v>0.4</v>
      </c>
      <c r="J11">
        <f t="shared" si="0"/>
        <v>0</v>
      </c>
    </row>
    <row r="12" spans="1:10" x14ac:dyDescent="0.35">
      <c r="A12" t="s">
        <v>11</v>
      </c>
      <c r="B12" t="s">
        <v>23</v>
      </c>
      <c r="C12">
        <v>0</v>
      </c>
      <c r="D12" t="s">
        <v>13</v>
      </c>
      <c r="E12" s="3">
        <v>53177</v>
      </c>
      <c r="F12" t="s">
        <v>14</v>
      </c>
      <c r="G12" s="11"/>
      <c r="I12" s="12">
        <v>0.4</v>
      </c>
      <c r="J12">
        <f t="shared" si="0"/>
        <v>0</v>
      </c>
    </row>
    <row r="13" spans="1:10" x14ac:dyDescent="0.35">
      <c r="A13" t="s">
        <v>11</v>
      </c>
      <c r="B13" t="s">
        <v>24</v>
      </c>
      <c r="C13">
        <v>0</v>
      </c>
      <c r="D13" t="s">
        <v>13</v>
      </c>
      <c r="E13" s="3">
        <v>53177</v>
      </c>
      <c r="F13" t="s">
        <v>14</v>
      </c>
      <c r="H13">
        <v>0.1</v>
      </c>
      <c r="I13" s="10">
        <v>0.6</v>
      </c>
      <c r="J13">
        <f>$G$2*H13*I13</f>
        <v>0</v>
      </c>
    </row>
    <row r="14" spans="1:10" x14ac:dyDescent="0.35">
      <c r="A14" t="s">
        <v>11</v>
      </c>
      <c r="B14" t="s">
        <v>25</v>
      </c>
      <c r="C14">
        <v>0</v>
      </c>
      <c r="D14" t="s">
        <v>13</v>
      </c>
      <c r="E14" s="3">
        <v>53177</v>
      </c>
      <c r="F14" t="s">
        <v>14</v>
      </c>
      <c r="G14" s="11"/>
      <c r="I14" s="12">
        <v>0.4</v>
      </c>
      <c r="J14">
        <f t="shared" si="0"/>
        <v>0</v>
      </c>
    </row>
    <row r="15" spans="1:10" x14ac:dyDescent="0.35">
      <c r="A15" t="s">
        <v>11</v>
      </c>
      <c r="B15" t="s">
        <v>26</v>
      </c>
      <c r="C15">
        <v>0</v>
      </c>
      <c r="D15" t="s">
        <v>13</v>
      </c>
      <c r="E15" s="3">
        <v>53177</v>
      </c>
      <c r="F15" t="s">
        <v>14</v>
      </c>
      <c r="G15" s="11"/>
      <c r="I15" s="12">
        <v>0.4</v>
      </c>
      <c r="J15">
        <f t="shared" si="0"/>
        <v>0</v>
      </c>
    </row>
    <row r="16" spans="1:10" x14ac:dyDescent="0.35">
      <c r="A16" t="s">
        <v>11</v>
      </c>
      <c r="B16" t="s">
        <v>27</v>
      </c>
      <c r="C16">
        <v>0</v>
      </c>
      <c r="D16" t="s">
        <v>13</v>
      </c>
      <c r="E16" s="3">
        <v>53177</v>
      </c>
      <c r="F16" t="s">
        <v>14</v>
      </c>
      <c r="G16" s="11"/>
      <c r="I16" s="12">
        <v>0.4</v>
      </c>
      <c r="J16">
        <f t="shared" si="0"/>
        <v>0</v>
      </c>
    </row>
    <row r="17" spans="1:11" x14ac:dyDescent="0.35">
      <c r="A17" s="1">
        <v>0</v>
      </c>
      <c r="B17" s="1" t="s">
        <v>28</v>
      </c>
      <c r="C17" s="1">
        <v>0</v>
      </c>
      <c r="D17" s="1">
        <v>0</v>
      </c>
      <c r="E17" s="2">
        <v>0</v>
      </c>
      <c r="F17" s="1">
        <v>0</v>
      </c>
      <c r="G17" s="11"/>
      <c r="J17">
        <f>$G$2*H17*I17</f>
        <v>0</v>
      </c>
    </row>
    <row r="18" spans="1:11" x14ac:dyDescent="0.35">
      <c r="A18" t="s">
        <v>11</v>
      </c>
      <c r="B18" t="s">
        <v>29</v>
      </c>
      <c r="C18">
        <v>0</v>
      </c>
      <c r="D18" t="s">
        <v>30</v>
      </c>
      <c r="E18" s="3">
        <v>10117</v>
      </c>
      <c r="F18" t="s">
        <v>31</v>
      </c>
      <c r="G18" s="11"/>
      <c r="H18">
        <v>3.3333333333333333E-2</v>
      </c>
      <c r="I18" s="10">
        <v>0.6</v>
      </c>
      <c r="J18" s="21">
        <f>$G$2*H18*I18</f>
        <v>0</v>
      </c>
      <c r="K18" s="22" t="s">
        <v>406</v>
      </c>
    </row>
    <row r="19" spans="1:11" x14ac:dyDescent="0.35">
      <c r="A19" t="s">
        <v>11</v>
      </c>
      <c r="B19" t="s">
        <v>29</v>
      </c>
      <c r="C19">
        <v>0</v>
      </c>
      <c r="D19" t="s">
        <v>30</v>
      </c>
      <c r="E19" s="3">
        <v>10117</v>
      </c>
      <c r="F19" t="s">
        <v>31</v>
      </c>
      <c r="G19" s="11"/>
      <c r="I19" s="12">
        <v>0.4</v>
      </c>
      <c r="J19" s="21">
        <f>$G$2*I19/100</f>
        <v>0</v>
      </c>
      <c r="K19" s="22"/>
    </row>
    <row r="20" spans="1:11" x14ac:dyDescent="0.35">
      <c r="A20" t="s">
        <v>11</v>
      </c>
      <c r="B20" t="s">
        <v>29</v>
      </c>
      <c r="C20">
        <v>0</v>
      </c>
      <c r="D20" t="s">
        <v>30</v>
      </c>
      <c r="E20" s="3">
        <v>10117</v>
      </c>
      <c r="F20" t="s">
        <v>31</v>
      </c>
      <c r="G20" s="11"/>
      <c r="I20" s="12">
        <v>0.4</v>
      </c>
      <c r="J20" s="21">
        <f>$G$2*I20/100</f>
        <v>0</v>
      </c>
      <c r="K20" s="22"/>
    </row>
    <row r="21" spans="1:11" x14ac:dyDescent="0.35">
      <c r="A21" t="s">
        <v>11</v>
      </c>
      <c r="B21" t="s">
        <v>29</v>
      </c>
      <c r="C21">
        <v>0</v>
      </c>
      <c r="D21" t="s">
        <v>30</v>
      </c>
      <c r="E21" s="3">
        <v>10117</v>
      </c>
      <c r="F21" t="s">
        <v>31</v>
      </c>
      <c r="G21" s="11"/>
      <c r="I21" s="12">
        <v>0.4</v>
      </c>
      <c r="J21" s="21">
        <f>$G$2*I21/100</f>
        <v>0</v>
      </c>
      <c r="K21" s="22"/>
    </row>
    <row r="22" spans="1:11" x14ac:dyDescent="0.35">
      <c r="A22" t="s">
        <v>11</v>
      </c>
      <c r="B22" t="s">
        <v>29</v>
      </c>
      <c r="C22">
        <v>0</v>
      </c>
      <c r="D22" t="s">
        <v>30</v>
      </c>
      <c r="E22" s="3">
        <v>10117</v>
      </c>
      <c r="F22" t="s">
        <v>31</v>
      </c>
      <c r="G22" s="11"/>
      <c r="I22" s="12">
        <v>0.4</v>
      </c>
      <c r="J22" s="21">
        <f>$G$2*I22/100</f>
        <v>0</v>
      </c>
      <c r="K22" s="22"/>
    </row>
    <row r="23" spans="1:11" x14ac:dyDescent="0.35">
      <c r="A23" t="s">
        <v>11</v>
      </c>
      <c r="B23" t="s">
        <v>29</v>
      </c>
      <c r="C23">
        <v>0</v>
      </c>
      <c r="D23" t="s">
        <v>30</v>
      </c>
      <c r="E23" s="3">
        <v>10117</v>
      </c>
      <c r="F23" t="s">
        <v>31</v>
      </c>
      <c r="G23" s="11"/>
      <c r="I23" s="12">
        <v>0.4</v>
      </c>
      <c r="J23" s="21">
        <f>$G$2*I23/100</f>
        <v>0</v>
      </c>
      <c r="K23" s="22"/>
    </row>
    <row r="24" spans="1:11" x14ac:dyDescent="0.35">
      <c r="A24" s="1">
        <v>0</v>
      </c>
      <c r="B24" s="1" t="s">
        <v>32</v>
      </c>
      <c r="C24" s="1">
        <v>0</v>
      </c>
      <c r="D24" s="1">
        <v>0</v>
      </c>
      <c r="E24" s="2">
        <v>0</v>
      </c>
      <c r="F24" s="1">
        <v>0</v>
      </c>
      <c r="G24" s="11"/>
      <c r="I24" s="12"/>
    </row>
    <row r="25" spans="1:11" x14ac:dyDescent="0.35">
      <c r="A25" t="s">
        <v>11</v>
      </c>
      <c r="B25" t="s">
        <v>33</v>
      </c>
      <c r="C25">
        <v>0</v>
      </c>
      <c r="D25" t="s">
        <v>34</v>
      </c>
      <c r="E25" s="3">
        <v>73430</v>
      </c>
      <c r="F25" t="s">
        <v>35</v>
      </c>
      <c r="G25" s="11"/>
      <c r="I25" s="12">
        <v>0.4</v>
      </c>
      <c r="J25">
        <f t="shared" ref="J25:J32" si="1">$G$2*I25/100</f>
        <v>0</v>
      </c>
    </row>
    <row r="26" spans="1:11" x14ac:dyDescent="0.35">
      <c r="A26" t="s">
        <v>11</v>
      </c>
      <c r="B26" t="s">
        <v>36</v>
      </c>
      <c r="C26">
        <v>0</v>
      </c>
      <c r="D26" t="s">
        <v>37</v>
      </c>
      <c r="E26" s="3">
        <v>88255</v>
      </c>
      <c r="F26" t="s">
        <v>38</v>
      </c>
      <c r="G26" s="11"/>
      <c r="I26" s="12">
        <v>0.4</v>
      </c>
      <c r="J26">
        <f t="shared" si="1"/>
        <v>0</v>
      </c>
    </row>
    <row r="27" spans="1:11" x14ac:dyDescent="0.35">
      <c r="A27" t="s">
        <v>11</v>
      </c>
      <c r="B27" t="s">
        <v>39</v>
      </c>
      <c r="C27" t="s">
        <v>40</v>
      </c>
      <c r="D27" t="s">
        <v>41</v>
      </c>
      <c r="E27" s="3">
        <v>78166</v>
      </c>
      <c r="F27" t="s">
        <v>42</v>
      </c>
      <c r="G27" s="11"/>
      <c r="I27" s="12">
        <v>0.4</v>
      </c>
      <c r="J27">
        <f t="shared" si="1"/>
        <v>0</v>
      </c>
    </row>
    <row r="28" spans="1:11" x14ac:dyDescent="0.35">
      <c r="A28" t="s">
        <v>11</v>
      </c>
      <c r="B28" t="s">
        <v>43</v>
      </c>
      <c r="C28">
        <v>0</v>
      </c>
      <c r="D28" t="s">
        <v>44</v>
      </c>
      <c r="E28" s="3">
        <v>69412</v>
      </c>
      <c r="F28" t="s">
        <v>45</v>
      </c>
      <c r="G28" s="11"/>
      <c r="I28" s="12">
        <v>0.4</v>
      </c>
      <c r="J28">
        <f t="shared" si="1"/>
        <v>0</v>
      </c>
    </row>
    <row r="29" spans="1:11" x14ac:dyDescent="0.35">
      <c r="A29" t="s">
        <v>11</v>
      </c>
      <c r="B29" t="s">
        <v>46</v>
      </c>
      <c r="C29">
        <v>0</v>
      </c>
      <c r="D29" t="s">
        <v>47</v>
      </c>
      <c r="E29" s="3">
        <v>79115</v>
      </c>
      <c r="F29" t="s">
        <v>48</v>
      </c>
      <c r="G29" s="11"/>
      <c r="I29" s="12">
        <v>0.4</v>
      </c>
      <c r="J29">
        <f t="shared" si="1"/>
        <v>0</v>
      </c>
    </row>
    <row r="30" spans="1:11" x14ac:dyDescent="0.35">
      <c r="A30" t="s">
        <v>11</v>
      </c>
      <c r="B30" t="s">
        <v>49</v>
      </c>
      <c r="C30" t="s">
        <v>50</v>
      </c>
      <c r="D30" t="s">
        <v>51</v>
      </c>
      <c r="E30" s="3">
        <v>76149</v>
      </c>
      <c r="F30" t="s">
        <v>52</v>
      </c>
      <c r="G30" s="11"/>
      <c r="I30" s="12">
        <v>0.4</v>
      </c>
      <c r="J30">
        <f t="shared" si="1"/>
        <v>0</v>
      </c>
    </row>
    <row r="31" spans="1:11" x14ac:dyDescent="0.35">
      <c r="A31" t="s">
        <v>11</v>
      </c>
      <c r="B31" t="s">
        <v>53</v>
      </c>
      <c r="C31">
        <v>0</v>
      </c>
      <c r="D31" t="s">
        <v>54</v>
      </c>
      <c r="E31" s="3">
        <v>74821</v>
      </c>
      <c r="F31" t="s">
        <v>55</v>
      </c>
      <c r="G31" s="11"/>
      <c r="I31" s="12">
        <v>0.4</v>
      </c>
      <c r="J31">
        <f t="shared" si="1"/>
        <v>0</v>
      </c>
    </row>
    <row r="32" spans="1:11" x14ac:dyDescent="0.35">
      <c r="A32" t="s">
        <v>11</v>
      </c>
      <c r="B32" t="s">
        <v>56</v>
      </c>
      <c r="C32" t="s">
        <v>57</v>
      </c>
      <c r="D32" t="s">
        <v>58</v>
      </c>
      <c r="E32" s="3">
        <v>72510</v>
      </c>
      <c r="F32" t="s">
        <v>59</v>
      </c>
      <c r="G32" s="11"/>
      <c r="I32" s="12">
        <v>0.4</v>
      </c>
      <c r="J32">
        <f t="shared" si="1"/>
        <v>0</v>
      </c>
    </row>
    <row r="33" spans="1:10" x14ac:dyDescent="0.35">
      <c r="A33" t="s">
        <v>11</v>
      </c>
      <c r="B33" t="s">
        <v>60</v>
      </c>
      <c r="C33" t="s">
        <v>61</v>
      </c>
      <c r="D33" t="s">
        <v>62</v>
      </c>
      <c r="E33" s="3">
        <v>70374</v>
      </c>
      <c r="F33" t="s">
        <v>63</v>
      </c>
      <c r="G33" s="11"/>
      <c r="H33">
        <v>6.6666666666666666E-2</v>
      </c>
      <c r="I33" s="10">
        <v>0.6</v>
      </c>
      <c r="J33">
        <f>$G$2*H33*I33</f>
        <v>0</v>
      </c>
    </row>
    <row r="34" spans="1:10" x14ac:dyDescent="0.35">
      <c r="A34" s="1">
        <v>0</v>
      </c>
      <c r="B34" s="1" t="s">
        <v>64</v>
      </c>
      <c r="C34" s="1">
        <v>0</v>
      </c>
      <c r="D34" s="1">
        <v>0</v>
      </c>
      <c r="E34" s="2">
        <v>0</v>
      </c>
      <c r="F34" s="1">
        <v>0</v>
      </c>
      <c r="G34" s="11"/>
      <c r="H34" s="14"/>
      <c r="I34" s="12"/>
    </row>
    <row r="35" spans="1:10" x14ac:dyDescent="0.35">
      <c r="A35" t="s">
        <v>11</v>
      </c>
      <c r="B35" t="s">
        <v>65</v>
      </c>
      <c r="C35">
        <v>0</v>
      </c>
      <c r="D35" t="s">
        <v>66</v>
      </c>
      <c r="E35" s="3">
        <v>91522</v>
      </c>
      <c r="F35" t="s">
        <v>67</v>
      </c>
      <c r="G35" s="11"/>
      <c r="I35" s="12">
        <v>0.4</v>
      </c>
      <c r="J35">
        <f t="shared" ref="J35:J62" si="2">$G$2*I35/100</f>
        <v>0</v>
      </c>
    </row>
    <row r="36" spans="1:10" x14ac:dyDescent="0.35">
      <c r="A36" t="s">
        <v>11</v>
      </c>
      <c r="B36" t="s">
        <v>68</v>
      </c>
      <c r="C36">
        <v>0</v>
      </c>
      <c r="D36" t="s">
        <v>69</v>
      </c>
      <c r="E36" s="3">
        <v>63743</v>
      </c>
      <c r="F36" t="s">
        <v>70</v>
      </c>
      <c r="G36" s="11"/>
      <c r="I36" s="12">
        <v>0.4</v>
      </c>
      <c r="J36">
        <f t="shared" si="2"/>
        <v>0</v>
      </c>
    </row>
    <row r="37" spans="1:10" x14ac:dyDescent="0.35">
      <c r="A37" t="s">
        <v>11</v>
      </c>
      <c r="B37" t="s">
        <v>71</v>
      </c>
      <c r="C37">
        <v>0</v>
      </c>
      <c r="D37" t="s">
        <v>72</v>
      </c>
      <c r="E37" s="3">
        <v>96052</v>
      </c>
      <c r="F37" t="s">
        <v>73</v>
      </c>
      <c r="G37" s="11"/>
      <c r="I37" s="12">
        <v>0.4</v>
      </c>
      <c r="J37">
        <f t="shared" si="2"/>
        <v>0</v>
      </c>
    </row>
    <row r="38" spans="1:10" x14ac:dyDescent="0.35">
      <c r="A38" t="s">
        <v>11</v>
      </c>
      <c r="B38" t="s">
        <v>74</v>
      </c>
      <c r="C38">
        <v>0</v>
      </c>
      <c r="D38" t="s">
        <v>75</v>
      </c>
      <c r="E38" s="3">
        <v>95447</v>
      </c>
      <c r="F38" t="s">
        <v>76</v>
      </c>
      <c r="G38" s="11"/>
      <c r="I38" s="12">
        <v>0.4</v>
      </c>
      <c r="J38">
        <f t="shared" si="2"/>
        <v>0</v>
      </c>
    </row>
    <row r="39" spans="1:10" x14ac:dyDescent="0.35">
      <c r="A39" t="s">
        <v>11</v>
      </c>
      <c r="B39" t="s">
        <v>77</v>
      </c>
      <c r="C39" t="s">
        <v>78</v>
      </c>
      <c r="D39" t="s">
        <v>79</v>
      </c>
      <c r="E39" s="3">
        <v>94327</v>
      </c>
      <c r="F39" t="s">
        <v>80</v>
      </c>
      <c r="G39" s="11"/>
      <c r="I39" s="12">
        <v>0.4</v>
      </c>
      <c r="J39">
        <f t="shared" si="2"/>
        <v>0</v>
      </c>
    </row>
    <row r="40" spans="1:10" x14ac:dyDescent="0.35">
      <c r="A40" t="s">
        <v>11</v>
      </c>
      <c r="B40" t="s">
        <v>81</v>
      </c>
      <c r="C40" t="s">
        <v>82</v>
      </c>
      <c r="D40" t="s">
        <v>83</v>
      </c>
      <c r="E40" s="3">
        <v>93413</v>
      </c>
      <c r="F40" t="s">
        <v>84</v>
      </c>
      <c r="G40" s="11"/>
      <c r="I40" s="12">
        <v>0.4</v>
      </c>
      <c r="J40">
        <f t="shared" si="2"/>
        <v>0</v>
      </c>
    </row>
    <row r="41" spans="1:10" x14ac:dyDescent="0.35">
      <c r="A41" t="s">
        <v>11</v>
      </c>
      <c r="B41" t="s">
        <v>85</v>
      </c>
      <c r="C41">
        <v>0</v>
      </c>
      <c r="D41" t="s">
        <v>86</v>
      </c>
      <c r="E41" s="3">
        <v>92364</v>
      </c>
      <c r="F41" t="s">
        <v>87</v>
      </c>
      <c r="G41" s="11"/>
      <c r="I41" s="12">
        <v>0.4</v>
      </c>
      <c r="J41">
        <f t="shared" si="2"/>
        <v>0</v>
      </c>
    </row>
    <row r="42" spans="1:10" x14ac:dyDescent="0.35">
      <c r="A42" t="s">
        <v>11</v>
      </c>
      <c r="B42" t="s">
        <v>88</v>
      </c>
      <c r="C42" t="s">
        <v>89</v>
      </c>
      <c r="D42" t="s">
        <v>90</v>
      </c>
      <c r="E42" s="3">
        <v>86609</v>
      </c>
      <c r="F42" t="s">
        <v>91</v>
      </c>
      <c r="G42" s="11"/>
      <c r="I42" s="12">
        <v>0.4</v>
      </c>
      <c r="J42">
        <f t="shared" si="2"/>
        <v>0</v>
      </c>
    </row>
    <row r="43" spans="1:10" x14ac:dyDescent="0.35">
      <c r="A43" t="s">
        <v>11</v>
      </c>
      <c r="B43" t="s">
        <v>92</v>
      </c>
      <c r="C43" t="s">
        <v>93</v>
      </c>
      <c r="D43" t="s">
        <v>94</v>
      </c>
      <c r="E43" s="3">
        <v>94078</v>
      </c>
      <c r="F43" t="s">
        <v>95</v>
      </c>
      <c r="G43" s="11"/>
      <c r="I43" s="12">
        <v>0.4</v>
      </c>
      <c r="J43">
        <f t="shared" si="2"/>
        <v>0</v>
      </c>
    </row>
    <row r="44" spans="1:10" x14ac:dyDescent="0.35">
      <c r="A44" t="s">
        <v>11</v>
      </c>
      <c r="B44" t="s">
        <v>96</v>
      </c>
      <c r="C44" t="s">
        <v>97</v>
      </c>
      <c r="D44" t="s">
        <v>98</v>
      </c>
      <c r="E44" s="3" t="s">
        <v>99</v>
      </c>
      <c r="F44" t="s">
        <v>100</v>
      </c>
      <c r="G44" s="11"/>
      <c r="I44" s="12">
        <v>0.4</v>
      </c>
      <c r="J44">
        <f t="shared" si="2"/>
        <v>0</v>
      </c>
    </row>
    <row r="45" spans="1:10" x14ac:dyDescent="0.35">
      <c r="A45" t="s">
        <v>11</v>
      </c>
      <c r="B45" t="s">
        <v>101</v>
      </c>
      <c r="C45" t="s">
        <v>97</v>
      </c>
      <c r="D45" t="s">
        <v>98</v>
      </c>
      <c r="E45" s="3" t="s">
        <v>99</v>
      </c>
      <c r="F45" t="s">
        <v>100</v>
      </c>
      <c r="G45" s="11"/>
      <c r="H45">
        <v>0.13333333333333333</v>
      </c>
      <c r="I45" s="10">
        <v>0.6</v>
      </c>
      <c r="J45">
        <f>$G$2*H45*I45</f>
        <v>0</v>
      </c>
    </row>
    <row r="46" spans="1:10" x14ac:dyDescent="0.35">
      <c r="A46" t="s">
        <v>11</v>
      </c>
      <c r="B46" t="s">
        <v>102</v>
      </c>
      <c r="C46">
        <v>0</v>
      </c>
      <c r="D46" t="s">
        <v>103</v>
      </c>
      <c r="E46" s="3">
        <v>91710</v>
      </c>
      <c r="F46" t="s">
        <v>104</v>
      </c>
      <c r="G46" s="11"/>
      <c r="I46" s="12">
        <v>0.4</v>
      </c>
      <c r="J46">
        <f t="shared" si="2"/>
        <v>0</v>
      </c>
    </row>
    <row r="47" spans="1:10" x14ac:dyDescent="0.35">
      <c r="A47" t="s">
        <v>11</v>
      </c>
      <c r="B47" t="s">
        <v>105</v>
      </c>
      <c r="C47" t="s">
        <v>106</v>
      </c>
      <c r="D47" t="s">
        <v>107</v>
      </c>
      <c r="E47" s="3">
        <v>97762</v>
      </c>
      <c r="F47" t="s">
        <v>108</v>
      </c>
      <c r="G47" s="11"/>
      <c r="I47" s="12">
        <v>0.4</v>
      </c>
      <c r="J47">
        <f t="shared" si="2"/>
        <v>0</v>
      </c>
    </row>
    <row r="48" spans="1:10" x14ac:dyDescent="0.35">
      <c r="A48" t="s">
        <v>11</v>
      </c>
      <c r="B48" t="s">
        <v>109</v>
      </c>
      <c r="C48" t="s">
        <v>110</v>
      </c>
      <c r="D48" t="s">
        <v>111</v>
      </c>
      <c r="E48" s="3">
        <v>85053</v>
      </c>
      <c r="F48" t="s">
        <v>112</v>
      </c>
      <c r="G48" s="11"/>
      <c r="I48" s="12">
        <v>0.4</v>
      </c>
      <c r="J48">
        <f t="shared" si="2"/>
        <v>0</v>
      </c>
    </row>
    <row r="49" spans="1:10" x14ac:dyDescent="0.35">
      <c r="A49" t="s">
        <v>11</v>
      </c>
      <c r="B49" t="s">
        <v>113</v>
      </c>
      <c r="C49">
        <v>0</v>
      </c>
      <c r="D49" t="s">
        <v>114</v>
      </c>
      <c r="E49" s="3" t="s">
        <v>115</v>
      </c>
      <c r="F49" t="s">
        <v>116</v>
      </c>
      <c r="G49" s="11"/>
      <c r="I49" s="12">
        <v>0.4</v>
      </c>
      <c r="J49">
        <f t="shared" si="2"/>
        <v>0</v>
      </c>
    </row>
    <row r="50" spans="1:10" x14ac:dyDescent="0.35">
      <c r="A50" t="s">
        <v>11</v>
      </c>
      <c r="B50" t="s">
        <v>117</v>
      </c>
      <c r="C50" t="s">
        <v>118</v>
      </c>
      <c r="D50" t="s">
        <v>119</v>
      </c>
      <c r="E50" s="3">
        <v>92245</v>
      </c>
      <c r="F50" t="s">
        <v>120</v>
      </c>
      <c r="G50" s="11"/>
      <c r="I50" s="12">
        <v>0.4</v>
      </c>
      <c r="J50">
        <f t="shared" si="2"/>
        <v>0</v>
      </c>
    </row>
    <row r="51" spans="1:10" x14ac:dyDescent="0.35">
      <c r="A51" t="s">
        <v>11</v>
      </c>
      <c r="B51" t="s">
        <v>121</v>
      </c>
      <c r="C51">
        <v>0</v>
      </c>
      <c r="D51" t="s">
        <v>122</v>
      </c>
      <c r="E51" s="3">
        <v>95326</v>
      </c>
      <c r="F51" t="s">
        <v>123</v>
      </c>
      <c r="G51" s="11"/>
      <c r="I51" s="12">
        <v>0.4</v>
      </c>
      <c r="J51">
        <f t="shared" si="2"/>
        <v>0</v>
      </c>
    </row>
    <row r="52" spans="1:10" x14ac:dyDescent="0.35">
      <c r="A52" t="s">
        <v>11</v>
      </c>
      <c r="B52" t="s">
        <v>124</v>
      </c>
      <c r="C52" t="s">
        <v>125</v>
      </c>
      <c r="D52" t="s">
        <v>126</v>
      </c>
      <c r="E52" s="3">
        <v>86507</v>
      </c>
      <c r="F52" t="s">
        <v>127</v>
      </c>
      <c r="G52" s="11"/>
      <c r="I52" s="12">
        <v>0.4</v>
      </c>
      <c r="J52">
        <f t="shared" si="2"/>
        <v>0</v>
      </c>
    </row>
    <row r="53" spans="1:10" x14ac:dyDescent="0.35">
      <c r="A53" t="s">
        <v>11</v>
      </c>
      <c r="B53" t="s">
        <v>128</v>
      </c>
      <c r="C53" t="s">
        <v>129</v>
      </c>
      <c r="D53" t="s">
        <v>130</v>
      </c>
      <c r="E53" s="3">
        <v>82418</v>
      </c>
      <c r="F53" t="s">
        <v>131</v>
      </c>
      <c r="G53" s="11"/>
      <c r="I53" s="12">
        <v>0.4</v>
      </c>
      <c r="J53">
        <f t="shared" si="2"/>
        <v>0</v>
      </c>
    </row>
    <row r="54" spans="1:10" x14ac:dyDescent="0.35">
      <c r="A54" t="s">
        <v>11</v>
      </c>
      <c r="B54" t="s">
        <v>132</v>
      </c>
      <c r="C54" t="s">
        <v>133</v>
      </c>
      <c r="D54" t="s">
        <v>133</v>
      </c>
      <c r="E54" s="3">
        <v>94149</v>
      </c>
      <c r="F54" t="s">
        <v>134</v>
      </c>
      <c r="G54" s="11"/>
      <c r="I54" s="12">
        <v>0.4</v>
      </c>
      <c r="J54">
        <f t="shared" si="2"/>
        <v>0</v>
      </c>
    </row>
    <row r="55" spans="1:10" x14ac:dyDescent="0.35">
      <c r="A55" t="s">
        <v>11</v>
      </c>
      <c r="B55" t="s">
        <v>135</v>
      </c>
      <c r="C55" t="s">
        <v>136</v>
      </c>
      <c r="D55" t="s">
        <v>137</v>
      </c>
      <c r="E55" s="3">
        <v>94209</v>
      </c>
      <c r="F55" t="s">
        <v>138</v>
      </c>
      <c r="G55" s="11"/>
      <c r="I55" s="12">
        <v>0.4</v>
      </c>
      <c r="J55">
        <f t="shared" si="2"/>
        <v>0</v>
      </c>
    </row>
    <row r="56" spans="1:10" x14ac:dyDescent="0.35">
      <c r="A56" t="s">
        <v>11</v>
      </c>
      <c r="B56" t="s">
        <v>139</v>
      </c>
      <c r="C56" t="s">
        <v>140</v>
      </c>
      <c r="D56" t="s">
        <v>141</v>
      </c>
      <c r="E56" s="3">
        <v>93053</v>
      </c>
      <c r="F56" t="s">
        <v>142</v>
      </c>
      <c r="G56" s="11"/>
      <c r="I56" s="12">
        <v>0.4</v>
      </c>
      <c r="J56">
        <f t="shared" si="2"/>
        <v>0</v>
      </c>
    </row>
    <row r="57" spans="1:10" x14ac:dyDescent="0.35">
      <c r="A57" t="s">
        <v>11</v>
      </c>
      <c r="B57" t="s">
        <v>143</v>
      </c>
      <c r="C57" t="s">
        <v>144</v>
      </c>
      <c r="D57" t="s">
        <v>145</v>
      </c>
      <c r="E57" s="3">
        <v>91154</v>
      </c>
      <c r="F57" t="s">
        <v>146</v>
      </c>
      <c r="G57" s="11"/>
      <c r="I57" s="12">
        <v>0.4</v>
      </c>
      <c r="J57">
        <f t="shared" si="2"/>
        <v>0</v>
      </c>
    </row>
    <row r="58" spans="1:10" x14ac:dyDescent="0.35">
      <c r="A58" t="s">
        <v>11</v>
      </c>
      <c r="B58" t="s">
        <v>147</v>
      </c>
      <c r="C58">
        <v>0</v>
      </c>
      <c r="D58" t="s">
        <v>148</v>
      </c>
      <c r="E58" s="3">
        <v>83278</v>
      </c>
      <c r="F58" t="s">
        <v>149</v>
      </c>
      <c r="G58" s="11"/>
      <c r="I58" s="12">
        <v>0.4</v>
      </c>
      <c r="J58">
        <f t="shared" si="2"/>
        <v>0</v>
      </c>
    </row>
    <row r="59" spans="1:10" x14ac:dyDescent="0.35">
      <c r="A59" t="s">
        <v>11</v>
      </c>
      <c r="B59" t="s">
        <v>150</v>
      </c>
      <c r="C59" t="s">
        <v>151</v>
      </c>
      <c r="D59" t="s">
        <v>152</v>
      </c>
      <c r="E59" s="3">
        <v>97209</v>
      </c>
      <c r="F59" t="s">
        <v>153</v>
      </c>
      <c r="G59" s="11"/>
      <c r="I59" s="12">
        <v>0.4</v>
      </c>
      <c r="J59">
        <f t="shared" si="2"/>
        <v>0</v>
      </c>
    </row>
    <row r="60" spans="1:10" x14ac:dyDescent="0.35">
      <c r="A60" t="s">
        <v>11</v>
      </c>
      <c r="B60" t="s">
        <v>154</v>
      </c>
      <c r="C60">
        <v>0</v>
      </c>
      <c r="D60" t="s">
        <v>155</v>
      </c>
      <c r="E60" s="3">
        <v>97359</v>
      </c>
      <c r="F60" t="s">
        <v>156</v>
      </c>
      <c r="G60" s="11"/>
      <c r="I60" s="12">
        <v>0.4</v>
      </c>
      <c r="J60">
        <f t="shared" si="2"/>
        <v>0</v>
      </c>
    </row>
    <row r="61" spans="1:10" x14ac:dyDescent="0.35">
      <c r="A61" t="s">
        <v>11</v>
      </c>
      <c r="B61" t="s">
        <v>157</v>
      </c>
      <c r="C61" t="s">
        <v>158</v>
      </c>
      <c r="D61" t="s">
        <v>159</v>
      </c>
      <c r="E61" s="3">
        <v>92637</v>
      </c>
      <c r="F61" t="s">
        <v>160</v>
      </c>
      <c r="G61" s="11"/>
      <c r="I61" s="12">
        <v>0.4</v>
      </c>
      <c r="J61">
        <f t="shared" si="2"/>
        <v>0</v>
      </c>
    </row>
    <row r="62" spans="1:10" x14ac:dyDescent="0.35">
      <c r="A62" t="s">
        <v>11</v>
      </c>
      <c r="B62" t="s">
        <v>161</v>
      </c>
      <c r="C62">
        <v>0</v>
      </c>
      <c r="D62" t="s">
        <v>162</v>
      </c>
      <c r="E62" s="3">
        <v>84109</v>
      </c>
      <c r="F62" t="s">
        <v>163</v>
      </c>
      <c r="G62" s="11"/>
      <c r="I62" s="12">
        <v>0.4</v>
      </c>
      <c r="J62">
        <f t="shared" si="2"/>
        <v>0</v>
      </c>
    </row>
    <row r="63" spans="1:10" x14ac:dyDescent="0.35">
      <c r="A63" s="1">
        <v>0</v>
      </c>
      <c r="B63" s="1" t="s">
        <v>164</v>
      </c>
      <c r="C63" s="1">
        <v>0</v>
      </c>
      <c r="D63" s="1">
        <v>0</v>
      </c>
      <c r="E63" s="2">
        <v>0</v>
      </c>
      <c r="F63" s="1">
        <v>0</v>
      </c>
      <c r="G63" s="11"/>
      <c r="H63" s="14"/>
      <c r="I63" s="15"/>
    </row>
    <row r="64" spans="1:10" x14ac:dyDescent="0.35">
      <c r="A64" t="s">
        <v>11</v>
      </c>
      <c r="B64" t="s">
        <v>165</v>
      </c>
      <c r="C64" t="s">
        <v>166</v>
      </c>
      <c r="D64" t="s">
        <v>167</v>
      </c>
      <c r="E64" s="3">
        <v>13405</v>
      </c>
      <c r="F64" t="s">
        <v>31</v>
      </c>
      <c r="G64" s="11"/>
      <c r="H64">
        <v>3.3333333333333333E-2</v>
      </c>
      <c r="I64" s="10">
        <v>0.6</v>
      </c>
      <c r="J64">
        <f>$G$2*H64*I64</f>
        <v>0</v>
      </c>
    </row>
    <row r="65" spans="1:10" x14ac:dyDescent="0.35">
      <c r="A65" s="1">
        <v>0</v>
      </c>
      <c r="B65" s="1" t="s">
        <v>168</v>
      </c>
      <c r="C65" s="1">
        <v>0</v>
      </c>
      <c r="D65" s="1">
        <v>0</v>
      </c>
      <c r="E65" s="2">
        <v>0</v>
      </c>
      <c r="F65" s="1">
        <v>0</v>
      </c>
      <c r="G65" s="11"/>
    </row>
    <row r="66" spans="1:10" x14ac:dyDescent="0.35">
      <c r="A66" t="s">
        <v>11</v>
      </c>
      <c r="B66" t="s">
        <v>169</v>
      </c>
      <c r="C66">
        <v>0</v>
      </c>
      <c r="D66" t="s">
        <v>170</v>
      </c>
      <c r="E66" s="3">
        <v>15234</v>
      </c>
      <c r="F66" t="s">
        <v>171</v>
      </c>
      <c r="G66" s="11"/>
      <c r="I66" s="12">
        <v>0.4</v>
      </c>
      <c r="J66">
        <f t="shared" ref="J66" si="3">$G$2*I66/100</f>
        <v>0</v>
      </c>
    </row>
    <row r="67" spans="1:10" x14ac:dyDescent="0.35">
      <c r="A67" t="s">
        <v>11</v>
      </c>
      <c r="B67" t="s">
        <v>172</v>
      </c>
      <c r="C67" t="s">
        <v>173</v>
      </c>
      <c r="D67" t="s">
        <v>174</v>
      </c>
      <c r="E67" s="3">
        <v>14469</v>
      </c>
      <c r="F67" t="s">
        <v>175</v>
      </c>
      <c r="G67" s="11"/>
      <c r="H67">
        <v>3.3333333333333333E-2</v>
      </c>
      <c r="I67" s="10">
        <v>0.6</v>
      </c>
      <c r="J67">
        <f>$G$2*H67*I67</f>
        <v>0</v>
      </c>
    </row>
    <row r="68" spans="1:10" x14ac:dyDescent="0.35">
      <c r="A68" s="1">
        <v>0</v>
      </c>
      <c r="B68" s="1" t="s">
        <v>176</v>
      </c>
      <c r="C68" s="1">
        <v>0</v>
      </c>
      <c r="D68" s="1">
        <v>0</v>
      </c>
      <c r="E68" s="2">
        <v>0</v>
      </c>
      <c r="F68" s="1">
        <v>0</v>
      </c>
      <c r="G68" s="11"/>
      <c r="H68" s="14"/>
      <c r="I68" s="15"/>
    </row>
    <row r="69" spans="1:10" x14ac:dyDescent="0.35">
      <c r="A69" t="s">
        <v>11</v>
      </c>
      <c r="B69" t="s">
        <v>177</v>
      </c>
      <c r="C69" t="s">
        <v>178</v>
      </c>
      <c r="D69" t="s">
        <v>179</v>
      </c>
      <c r="E69" s="3">
        <v>27711</v>
      </c>
      <c r="F69" t="s">
        <v>180</v>
      </c>
      <c r="G69" s="11"/>
      <c r="H69">
        <v>3.3333333333333333E-2</v>
      </c>
      <c r="I69" s="10">
        <v>0.6</v>
      </c>
      <c r="J69">
        <f>$G$2*H69*I69</f>
        <v>0</v>
      </c>
    </row>
    <row r="70" spans="1:10" x14ac:dyDescent="0.35">
      <c r="A70" t="s">
        <v>11</v>
      </c>
      <c r="B70" t="s">
        <v>181</v>
      </c>
      <c r="C70" t="s">
        <v>182</v>
      </c>
      <c r="D70" t="s">
        <v>183</v>
      </c>
      <c r="E70" s="3">
        <v>22589</v>
      </c>
      <c r="F70" t="s">
        <v>184</v>
      </c>
      <c r="G70" s="11"/>
      <c r="H70">
        <v>3.3333333333333333E-2</v>
      </c>
      <c r="I70" s="10">
        <v>0.6</v>
      </c>
      <c r="J70">
        <f>$G$2*H70*I70</f>
        <v>0</v>
      </c>
    </row>
    <row r="71" spans="1:10" x14ac:dyDescent="0.35">
      <c r="A71" s="1">
        <v>0</v>
      </c>
      <c r="B71" s="1" t="s">
        <v>185</v>
      </c>
      <c r="C71" s="1">
        <v>0</v>
      </c>
      <c r="D71" s="1">
        <v>0</v>
      </c>
      <c r="E71" s="2">
        <v>0</v>
      </c>
      <c r="F71" s="1">
        <v>0</v>
      </c>
      <c r="G71" s="11"/>
      <c r="H71" s="14"/>
      <c r="I71" s="15"/>
    </row>
    <row r="72" spans="1:10" x14ac:dyDescent="0.35">
      <c r="A72" t="s">
        <v>11</v>
      </c>
      <c r="B72" t="s">
        <v>186</v>
      </c>
      <c r="C72" t="s">
        <v>187</v>
      </c>
      <c r="D72" t="s">
        <v>188</v>
      </c>
      <c r="E72" s="3" t="s">
        <v>189</v>
      </c>
      <c r="F72" t="s">
        <v>190</v>
      </c>
      <c r="G72" s="11"/>
      <c r="I72" s="12">
        <v>0.4</v>
      </c>
      <c r="J72">
        <f t="shared" ref="J72:J77" si="4">$G$2*I72/100</f>
        <v>0</v>
      </c>
    </row>
    <row r="73" spans="1:10" x14ac:dyDescent="0.35">
      <c r="A73" t="s">
        <v>11</v>
      </c>
      <c r="B73" t="s">
        <v>191</v>
      </c>
      <c r="C73" t="s">
        <v>192</v>
      </c>
      <c r="D73" t="s">
        <v>193</v>
      </c>
      <c r="E73" s="3">
        <v>34560</v>
      </c>
      <c r="F73" t="s">
        <v>194</v>
      </c>
      <c r="G73" s="11"/>
      <c r="I73" s="12">
        <v>0.4</v>
      </c>
      <c r="J73">
        <f t="shared" si="4"/>
        <v>0</v>
      </c>
    </row>
    <row r="74" spans="1:10" x14ac:dyDescent="0.35">
      <c r="A74" t="s">
        <v>11</v>
      </c>
      <c r="B74" t="s">
        <v>195</v>
      </c>
      <c r="C74">
        <v>0</v>
      </c>
      <c r="D74" t="s">
        <v>196</v>
      </c>
      <c r="E74" s="3">
        <v>36037</v>
      </c>
      <c r="F74" t="s">
        <v>197</v>
      </c>
      <c r="G74" s="11"/>
      <c r="I74" s="12">
        <v>0.4</v>
      </c>
      <c r="J74">
        <f t="shared" si="4"/>
        <v>0</v>
      </c>
    </row>
    <row r="75" spans="1:10" x14ac:dyDescent="0.35">
      <c r="A75" t="s">
        <v>11</v>
      </c>
      <c r="B75" t="s">
        <v>198</v>
      </c>
      <c r="C75">
        <v>0</v>
      </c>
      <c r="D75" t="s">
        <v>199</v>
      </c>
      <c r="E75" s="3">
        <v>35398</v>
      </c>
      <c r="F75" t="s">
        <v>200</v>
      </c>
      <c r="G75" s="11"/>
      <c r="I75" s="12">
        <v>0.4</v>
      </c>
      <c r="J75">
        <f t="shared" si="4"/>
        <v>0</v>
      </c>
    </row>
    <row r="76" spans="1:10" x14ac:dyDescent="0.35">
      <c r="A76" t="s">
        <v>11</v>
      </c>
      <c r="B76" t="s">
        <v>201</v>
      </c>
      <c r="C76">
        <v>0</v>
      </c>
      <c r="D76" t="s">
        <v>202</v>
      </c>
      <c r="E76" s="3">
        <v>34131</v>
      </c>
      <c r="F76" t="s">
        <v>203</v>
      </c>
      <c r="G76" s="11"/>
      <c r="I76" s="12">
        <v>0.4</v>
      </c>
      <c r="J76">
        <f t="shared" si="4"/>
        <v>0</v>
      </c>
    </row>
    <row r="77" spans="1:10" x14ac:dyDescent="0.35">
      <c r="A77" t="s">
        <v>11</v>
      </c>
      <c r="B77" t="s">
        <v>204</v>
      </c>
      <c r="C77">
        <v>0</v>
      </c>
      <c r="D77" t="s">
        <v>205</v>
      </c>
      <c r="E77" s="3">
        <v>65189</v>
      </c>
      <c r="F77" t="s">
        <v>206</v>
      </c>
      <c r="G77" s="11"/>
      <c r="I77" s="12">
        <v>0.4</v>
      </c>
      <c r="J77">
        <f t="shared" si="4"/>
        <v>0</v>
      </c>
    </row>
    <row r="78" spans="1:10" x14ac:dyDescent="0.35">
      <c r="A78" t="s">
        <v>11</v>
      </c>
      <c r="B78" t="s">
        <v>207</v>
      </c>
      <c r="C78">
        <v>0</v>
      </c>
      <c r="D78" t="s">
        <v>205</v>
      </c>
      <c r="E78" s="3">
        <v>65189</v>
      </c>
      <c r="F78" t="s">
        <v>206</v>
      </c>
      <c r="G78" s="11"/>
      <c r="H78">
        <v>6.6666666666666666E-2</v>
      </c>
      <c r="I78" s="10">
        <v>0.6</v>
      </c>
      <c r="J78">
        <f>$G$2*H78*I78</f>
        <v>0</v>
      </c>
    </row>
    <row r="79" spans="1:10" x14ac:dyDescent="0.35">
      <c r="A79" s="1">
        <v>0</v>
      </c>
      <c r="B79" s="1" t="s">
        <v>208</v>
      </c>
      <c r="C79" s="1">
        <v>0</v>
      </c>
      <c r="D79" s="1">
        <v>0</v>
      </c>
      <c r="E79" s="2">
        <v>0</v>
      </c>
      <c r="F79" s="1">
        <v>0</v>
      </c>
      <c r="G79" s="11"/>
      <c r="H79" s="14"/>
      <c r="I79" s="15"/>
    </row>
    <row r="80" spans="1:10" x14ac:dyDescent="0.35">
      <c r="A80" t="s">
        <v>11</v>
      </c>
      <c r="B80" t="s">
        <v>209</v>
      </c>
      <c r="C80" t="s">
        <v>210</v>
      </c>
      <c r="D80" t="s">
        <v>211</v>
      </c>
      <c r="E80" s="3">
        <v>17358</v>
      </c>
      <c r="F80" t="s">
        <v>212</v>
      </c>
      <c r="G80" s="11"/>
      <c r="I80" s="12">
        <v>0.4</v>
      </c>
      <c r="J80">
        <f t="shared" ref="J80" si="5">$G$2*I80/100</f>
        <v>0</v>
      </c>
    </row>
    <row r="81" spans="1:10" x14ac:dyDescent="0.35">
      <c r="A81" t="s">
        <v>11</v>
      </c>
      <c r="B81" t="s">
        <v>213</v>
      </c>
      <c r="C81" t="s">
        <v>214</v>
      </c>
      <c r="D81" t="s">
        <v>215</v>
      </c>
      <c r="E81" s="3">
        <v>19055</v>
      </c>
      <c r="F81" t="s">
        <v>216</v>
      </c>
      <c r="G81" s="11"/>
      <c r="H81">
        <v>3.3333333333333333E-2</v>
      </c>
      <c r="I81" s="10">
        <v>0.6</v>
      </c>
      <c r="J81">
        <f>$G$2*H81*I81</f>
        <v>0</v>
      </c>
    </row>
    <row r="82" spans="1:10" x14ac:dyDescent="0.35">
      <c r="A82" s="1">
        <v>0</v>
      </c>
      <c r="B82" s="1" t="s">
        <v>217</v>
      </c>
      <c r="C82" s="1">
        <v>0</v>
      </c>
      <c r="D82" s="1">
        <v>0</v>
      </c>
      <c r="E82" s="2">
        <v>0</v>
      </c>
      <c r="F82" s="1">
        <v>0</v>
      </c>
      <c r="G82" s="11"/>
      <c r="H82" s="14"/>
      <c r="I82" s="15"/>
    </row>
    <row r="83" spans="1:10" x14ac:dyDescent="0.35">
      <c r="A83" t="s">
        <v>11</v>
      </c>
      <c r="B83" t="s">
        <v>218</v>
      </c>
      <c r="C83" t="s">
        <v>219</v>
      </c>
      <c r="D83" t="s">
        <v>220</v>
      </c>
      <c r="E83" s="3">
        <v>31675</v>
      </c>
      <c r="F83" t="s">
        <v>221</v>
      </c>
      <c r="G83" s="11"/>
      <c r="I83" s="12">
        <v>0.4</v>
      </c>
      <c r="J83">
        <f t="shared" ref="J83:J121" si="6">$G$2*I83/100</f>
        <v>0</v>
      </c>
    </row>
    <row r="84" spans="1:10" x14ac:dyDescent="0.35">
      <c r="A84" t="s">
        <v>11</v>
      </c>
      <c r="B84" t="s">
        <v>222</v>
      </c>
      <c r="C84" t="s">
        <v>223</v>
      </c>
      <c r="D84" t="s">
        <v>224</v>
      </c>
      <c r="E84" s="3">
        <v>29225</v>
      </c>
      <c r="F84" t="s">
        <v>225</v>
      </c>
      <c r="G84" s="11"/>
      <c r="I84" s="12">
        <v>0.4</v>
      </c>
      <c r="J84">
        <f t="shared" si="6"/>
        <v>0</v>
      </c>
    </row>
    <row r="85" spans="1:10" x14ac:dyDescent="0.35">
      <c r="A85" t="s">
        <v>11</v>
      </c>
      <c r="B85" t="s">
        <v>226</v>
      </c>
      <c r="C85" t="s">
        <v>227</v>
      </c>
      <c r="D85" t="s">
        <v>228</v>
      </c>
      <c r="E85" s="3">
        <v>27755</v>
      </c>
      <c r="F85" t="s">
        <v>229</v>
      </c>
      <c r="G85" s="11"/>
      <c r="I85" s="12">
        <v>0.4</v>
      </c>
      <c r="J85">
        <f t="shared" si="6"/>
        <v>0</v>
      </c>
    </row>
    <row r="86" spans="1:10" x14ac:dyDescent="0.35">
      <c r="A86" t="s">
        <v>11</v>
      </c>
      <c r="B86" t="s">
        <v>230</v>
      </c>
      <c r="C86" t="s">
        <v>231</v>
      </c>
      <c r="D86" t="s">
        <v>232</v>
      </c>
      <c r="E86" s="3">
        <v>37081</v>
      </c>
      <c r="F86" t="s">
        <v>233</v>
      </c>
      <c r="G86" s="11"/>
      <c r="I86" s="12">
        <v>0.4</v>
      </c>
      <c r="J86">
        <f t="shared" si="6"/>
        <v>0</v>
      </c>
    </row>
    <row r="87" spans="1:10" x14ac:dyDescent="0.35">
      <c r="A87" t="s">
        <v>11</v>
      </c>
      <c r="B87" t="s">
        <v>234</v>
      </c>
      <c r="C87" t="s">
        <v>235</v>
      </c>
      <c r="D87" t="s">
        <v>236</v>
      </c>
      <c r="E87" s="3">
        <v>30657</v>
      </c>
      <c r="F87" t="s">
        <v>237</v>
      </c>
      <c r="G87" s="11"/>
      <c r="H87">
        <v>0.1</v>
      </c>
      <c r="I87" s="10">
        <v>0.6</v>
      </c>
      <c r="J87">
        <f>$G$2*H87*I87</f>
        <v>0</v>
      </c>
    </row>
    <row r="88" spans="1:10" x14ac:dyDescent="0.35">
      <c r="A88" t="s">
        <v>11</v>
      </c>
      <c r="B88" t="s">
        <v>238</v>
      </c>
      <c r="C88" t="s">
        <v>235</v>
      </c>
      <c r="D88" t="s">
        <v>236</v>
      </c>
      <c r="E88" s="3" t="s">
        <v>239</v>
      </c>
      <c r="F88" t="s">
        <v>237</v>
      </c>
      <c r="G88" s="11"/>
      <c r="H88" s="16"/>
      <c r="I88" s="12">
        <v>0.4</v>
      </c>
      <c r="J88">
        <f t="shared" si="6"/>
        <v>0</v>
      </c>
    </row>
    <row r="89" spans="1:10" x14ac:dyDescent="0.35">
      <c r="A89" t="s">
        <v>11</v>
      </c>
      <c r="B89" t="s">
        <v>240</v>
      </c>
      <c r="C89">
        <v>0</v>
      </c>
      <c r="D89" t="s">
        <v>241</v>
      </c>
      <c r="E89" s="3">
        <v>31137</v>
      </c>
      <c r="F89" t="s">
        <v>242</v>
      </c>
      <c r="G89" s="11"/>
      <c r="I89" s="12">
        <v>0.4</v>
      </c>
      <c r="J89">
        <f t="shared" si="6"/>
        <v>0</v>
      </c>
    </row>
    <row r="90" spans="1:10" x14ac:dyDescent="0.35">
      <c r="A90" t="s">
        <v>11</v>
      </c>
      <c r="B90" t="s">
        <v>243</v>
      </c>
      <c r="C90" t="s">
        <v>244</v>
      </c>
      <c r="D90" t="s">
        <v>245</v>
      </c>
      <c r="E90" s="3">
        <v>21337</v>
      </c>
      <c r="F90" t="s">
        <v>246</v>
      </c>
      <c r="G90" s="11"/>
      <c r="I90" s="12">
        <v>0.4</v>
      </c>
      <c r="J90">
        <f t="shared" si="6"/>
        <v>0</v>
      </c>
    </row>
    <row r="91" spans="1:10" x14ac:dyDescent="0.35">
      <c r="A91" t="s">
        <v>11</v>
      </c>
      <c r="B91" t="s">
        <v>247</v>
      </c>
      <c r="C91">
        <v>0</v>
      </c>
      <c r="D91" t="s">
        <v>248</v>
      </c>
      <c r="E91" s="3">
        <v>49716</v>
      </c>
      <c r="F91" t="s">
        <v>249</v>
      </c>
      <c r="G91" s="11"/>
      <c r="I91" s="12">
        <v>0.4</v>
      </c>
      <c r="J91">
        <f t="shared" si="6"/>
        <v>0</v>
      </c>
    </row>
    <row r="92" spans="1:10" x14ac:dyDescent="0.35">
      <c r="A92" t="s">
        <v>11</v>
      </c>
      <c r="B92" t="s">
        <v>250</v>
      </c>
      <c r="C92" t="s">
        <v>251</v>
      </c>
      <c r="D92" t="s">
        <v>252</v>
      </c>
      <c r="E92" s="3">
        <v>31582</v>
      </c>
      <c r="F92" t="s">
        <v>253</v>
      </c>
      <c r="G92" s="11"/>
      <c r="I92" s="12">
        <v>0.4</v>
      </c>
      <c r="J92">
        <f t="shared" si="6"/>
        <v>0</v>
      </c>
    </row>
    <row r="93" spans="1:10" x14ac:dyDescent="0.35">
      <c r="A93" t="s">
        <v>11</v>
      </c>
      <c r="B93" t="s">
        <v>254</v>
      </c>
      <c r="C93" t="s">
        <v>255</v>
      </c>
      <c r="D93" t="s">
        <v>256</v>
      </c>
      <c r="E93" s="3" t="s">
        <v>257</v>
      </c>
      <c r="F93" t="s">
        <v>258</v>
      </c>
      <c r="G93" s="11"/>
      <c r="I93" s="12">
        <v>0.4</v>
      </c>
      <c r="J93">
        <f t="shared" si="6"/>
        <v>0</v>
      </c>
    </row>
    <row r="94" spans="1:10" x14ac:dyDescent="0.35">
      <c r="A94" t="s">
        <v>11</v>
      </c>
      <c r="B94" t="s">
        <v>259</v>
      </c>
      <c r="C94" t="s">
        <v>260</v>
      </c>
      <c r="D94" t="s">
        <v>261</v>
      </c>
      <c r="E94" s="3">
        <v>49610</v>
      </c>
      <c r="F94" t="s">
        <v>262</v>
      </c>
      <c r="G94" s="11"/>
      <c r="I94" s="12">
        <v>0.4</v>
      </c>
      <c r="J94">
        <f t="shared" si="6"/>
        <v>0</v>
      </c>
    </row>
    <row r="95" spans="1:10" x14ac:dyDescent="0.35">
      <c r="A95" t="s">
        <v>11</v>
      </c>
      <c r="B95" t="s">
        <v>263</v>
      </c>
      <c r="C95" t="s">
        <v>264</v>
      </c>
      <c r="D95" t="s">
        <v>265</v>
      </c>
      <c r="E95" s="3">
        <v>27356</v>
      </c>
      <c r="F95" t="s">
        <v>266</v>
      </c>
      <c r="G95" s="11"/>
      <c r="I95" s="12">
        <v>0.4</v>
      </c>
      <c r="J95">
        <f t="shared" si="6"/>
        <v>0</v>
      </c>
    </row>
    <row r="96" spans="1:10" x14ac:dyDescent="0.35">
      <c r="A96" t="s">
        <v>11</v>
      </c>
      <c r="B96" t="s">
        <v>267</v>
      </c>
      <c r="C96" t="s">
        <v>268</v>
      </c>
      <c r="D96" t="s">
        <v>269</v>
      </c>
      <c r="E96" s="3">
        <v>26409</v>
      </c>
      <c r="F96" t="s">
        <v>270</v>
      </c>
      <c r="G96" s="11"/>
      <c r="I96" s="12">
        <v>0.4</v>
      </c>
      <c r="J96">
        <f t="shared" si="6"/>
        <v>0</v>
      </c>
    </row>
    <row r="97" spans="1:10" x14ac:dyDescent="0.35">
      <c r="A97" t="s">
        <v>11</v>
      </c>
      <c r="B97" t="s">
        <v>271</v>
      </c>
      <c r="C97">
        <v>0</v>
      </c>
      <c r="D97" t="s">
        <v>272</v>
      </c>
      <c r="E97" s="3">
        <v>38304</v>
      </c>
      <c r="F97" t="s">
        <v>273</v>
      </c>
      <c r="G97" s="11"/>
      <c r="I97" s="12">
        <v>0.4</v>
      </c>
      <c r="J97">
        <f t="shared" si="6"/>
        <v>0</v>
      </c>
    </row>
    <row r="98" spans="1:10" x14ac:dyDescent="0.35">
      <c r="A98" s="4" t="s">
        <v>11</v>
      </c>
      <c r="B98" s="4" t="s">
        <v>274</v>
      </c>
      <c r="C98" s="4">
        <v>0</v>
      </c>
      <c r="D98" s="4">
        <v>0</v>
      </c>
      <c r="E98" s="5">
        <v>0</v>
      </c>
      <c r="F98" s="4">
        <v>0</v>
      </c>
      <c r="G98" s="11"/>
      <c r="H98" s="14"/>
      <c r="I98" s="15"/>
    </row>
    <row r="99" spans="1:10" x14ac:dyDescent="0.35">
      <c r="A99" t="s">
        <v>11</v>
      </c>
      <c r="B99" t="s">
        <v>275</v>
      </c>
      <c r="C99">
        <v>0</v>
      </c>
      <c r="D99" t="s">
        <v>276</v>
      </c>
      <c r="E99" s="3">
        <v>59955</v>
      </c>
      <c r="F99" t="s">
        <v>277</v>
      </c>
      <c r="G99" s="11"/>
      <c r="I99" s="12">
        <v>0.4</v>
      </c>
      <c r="J99">
        <f t="shared" si="6"/>
        <v>0</v>
      </c>
    </row>
    <row r="100" spans="1:10" x14ac:dyDescent="0.35">
      <c r="A100" t="s">
        <v>11</v>
      </c>
      <c r="B100" t="s">
        <v>278</v>
      </c>
      <c r="C100" t="s">
        <v>279</v>
      </c>
      <c r="D100" t="s">
        <v>280</v>
      </c>
      <c r="E100" s="3">
        <v>32832</v>
      </c>
      <c r="F100" t="s">
        <v>281</v>
      </c>
      <c r="G100" s="11"/>
      <c r="I100" s="12">
        <v>0.4</v>
      </c>
      <c r="J100">
        <f t="shared" si="6"/>
        <v>0</v>
      </c>
    </row>
    <row r="101" spans="1:10" x14ac:dyDescent="0.35">
      <c r="A101" t="s">
        <v>11</v>
      </c>
      <c r="B101" t="s">
        <v>282</v>
      </c>
      <c r="C101">
        <v>0</v>
      </c>
      <c r="D101" t="s">
        <v>283</v>
      </c>
      <c r="E101" s="3">
        <v>53175</v>
      </c>
      <c r="F101" t="s">
        <v>14</v>
      </c>
      <c r="G101" s="11"/>
      <c r="I101" s="12">
        <v>0.4</v>
      </c>
      <c r="J101">
        <f t="shared" si="6"/>
        <v>0</v>
      </c>
    </row>
    <row r="102" spans="1:10" x14ac:dyDescent="0.35">
      <c r="A102" t="s">
        <v>11</v>
      </c>
      <c r="B102" t="s">
        <v>284</v>
      </c>
      <c r="C102" t="s">
        <v>285</v>
      </c>
      <c r="D102" t="s">
        <v>286</v>
      </c>
      <c r="E102" s="3">
        <v>40470</v>
      </c>
      <c r="F102" t="s">
        <v>287</v>
      </c>
      <c r="G102" s="11"/>
      <c r="H102">
        <v>0.1</v>
      </c>
      <c r="I102" s="10">
        <v>0.6</v>
      </c>
      <c r="J102">
        <f>$G$2*H102*I102</f>
        <v>0</v>
      </c>
    </row>
    <row r="103" spans="1:10" x14ac:dyDescent="0.35">
      <c r="A103" t="s">
        <v>11</v>
      </c>
      <c r="B103" t="s">
        <v>288</v>
      </c>
      <c r="C103" t="s">
        <v>289</v>
      </c>
      <c r="D103" t="s">
        <v>290</v>
      </c>
      <c r="E103" s="3">
        <v>57339</v>
      </c>
      <c r="F103" t="s">
        <v>291</v>
      </c>
      <c r="G103" s="11"/>
      <c r="I103" s="12">
        <v>0.4</v>
      </c>
      <c r="J103">
        <f t="shared" si="6"/>
        <v>0</v>
      </c>
    </row>
    <row r="104" spans="1:10" x14ac:dyDescent="0.35">
      <c r="A104" t="s">
        <v>11</v>
      </c>
      <c r="B104" t="s">
        <v>292</v>
      </c>
      <c r="C104" t="s">
        <v>293</v>
      </c>
      <c r="D104" t="s">
        <v>294</v>
      </c>
      <c r="E104" s="3">
        <v>52249</v>
      </c>
      <c r="F104" t="s">
        <v>295</v>
      </c>
      <c r="G104" s="11"/>
      <c r="I104" s="12">
        <v>0.4</v>
      </c>
      <c r="J104">
        <f t="shared" si="6"/>
        <v>0</v>
      </c>
    </row>
    <row r="105" spans="1:10" x14ac:dyDescent="0.35">
      <c r="A105" t="s">
        <v>11</v>
      </c>
      <c r="B105" t="s">
        <v>296</v>
      </c>
      <c r="C105" t="s">
        <v>297</v>
      </c>
      <c r="D105" t="s">
        <v>298</v>
      </c>
      <c r="E105" s="3">
        <v>37671</v>
      </c>
      <c r="F105" t="s">
        <v>299</v>
      </c>
      <c r="G105" s="11"/>
      <c r="I105" s="12">
        <v>0.4</v>
      </c>
      <c r="J105">
        <f t="shared" si="6"/>
        <v>0</v>
      </c>
    </row>
    <row r="106" spans="1:10" x14ac:dyDescent="0.35">
      <c r="A106" t="s">
        <v>11</v>
      </c>
      <c r="B106" t="s">
        <v>300</v>
      </c>
      <c r="C106" t="s">
        <v>301</v>
      </c>
      <c r="D106" t="s">
        <v>302</v>
      </c>
      <c r="E106" s="3">
        <v>51147</v>
      </c>
      <c r="F106" t="s">
        <v>303</v>
      </c>
      <c r="G106" s="11"/>
      <c r="I106" s="12">
        <v>0.4</v>
      </c>
      <c r="J106">
        <f t="shared" si="6"/>
        <v>0</v>
      </c>
    </row>
    <row r="107" spans="1:10" x14ac:dyDescent="0.35">
      <c r="A107" t="s">
        <v>11</v>
      </c>
      <c r="B107" t="s">
        <v>304</v>
      </c>
      <c r="C107" t="s">
        <v>305</v>
      </c>
      <c r="D107" t="s">
        <v>306</v>
      </c>
      <c r="E107" s="3">
        <v>32429</v>
      </c>
      <c r="F107" t="s">
        <v>307</v>
      </c>
      <c r="G107" s="11"/>
      <c r="I107" s="12">
        <v>0.4</v>
      </c>
      <c r="J107">
        <f t="shared" si="6"/>
        <v>0</v>
      </c>
    </row>
    <row r="108" spans="1:10" x14ac:dyDescent="0.35">
      <c r="A108" t="s">
        <v>11</v>
      </c>
      <c r="B108" t="s">
        <v>308</v>
      </c>
      <c r="C108">
        <v>0</v>
      </c>
      <c r="D108" t="s">
        <v>309</v>
      </c>
      <c r="E108" s="3">
        <v>41179</v>
      </c>
      <c r="F108" t="s">
        <v>310</v>
      </c>
      <c r="G108" s="11"/>
      <c r="I108" s="12">
        <v>0.4</v>
      </c>
      <c r="J108">
        <f t="shared" si="6"/>
        <v>0</v>
      </c>
    </row>
    <row r="109" spans="1:10" x14ac:dyDescent="0.35">
      <c r="A109" t="s">
        <v>11</v>
      </c>
      <c r="B109" t="s">
        <v>311</v>
      </c>
      <c r="C109" t="s">
        <v>312</v>
      </c>
      <c r="D109" t="s">
        <v>313</v>
      </c>
      <c r="E109" s="3">
        <v>48145</v>
      </c>
      <c r="F109" t="s">
        <v>314</v>
      </c>
      <c r="G109" s="11"/>
      <c r="I109" s="12">
        <v>0.4</v>
      </c>
      <c r="J109">
        <f t="shared" si="6"/>
        <v>0</v>
      </c>
    </row>
    <row r="110" spans="1:10" x14ac:dyDescent="0.35">
      <c r="A110" t="s">
        <v>11</v>
      </c>
      <c r="B110" t="s">
        <v>315</v>
      </c>
      <c r="C110" t="s">
        <v>316</v>
      </c>
      <c r="D110" t="s">
        <v>317</v>
      </c>
      <c r="E110" s="3">
        <v>48432</v>
      </c>
      <c r="F110" t="s">
        <v>318</v>
      </c>
      <c r="G110" s="11"/>
      <c r="I110" s="12">
        <v>0.4</v>
      </c>
      <c r="J110">
        <f t="shared" si="6"/>
        <v>0</v>
      </c>
    </row>
    <row r="111" spans="1:10" x14ac:dyDescent="0.35">
      <c r="A111" t="s">
        <v>11</v>
      </c>
      <c r="B111" t="s">
        <v>319</v>
      </c>
      <c r="C111" t="s">
        <v>320</v>
      </c>
      <c r="D111" t="s">
        <v>321</v>
      </c>
      <c r="E111" s="3" t="s">
        <v>322</v>
      </c>
      <c r="F111" t="s">
        <v>323</v>
      </c>
      <c r="G111" s="11"/>
      <c r="I111" s="12">
        <v>0.4</v>
      </c>
      <c r="J111">
        <f t="shared" si="6"/>
        <v>0</v>
      </c>
    </row>
    <row r="112" spans="1:10" x14ac:dyDescent="0.35">
      <c r="A112" t="s">
        <v>11</v>
      </c>
      <c r="B112" t="s">
        <v>324</v>
      </c>
      <c r="C112" t="s">
        <v>325</v>
      </c>
      <c r="D112" t="s">
        <v>326</v>
      </c>
      <c r="E112" s="3">
        <v>46487</v>
      </c>
      <c r="F112" t="s">
        <v>327</v>
      </c>
      <c r="G112" s="11"/>
      <c r="I112" s="12">
        <v>0.4</v>
      </c>
      <c r="J112">
        <f t="shared" si="6"/>
        <v>0</v>
      </c>
    </row>
    <row r="113" spans="1:10" x14ac:dyDescent="0.35">
      <c r="A113" t="s">
        <v>11</v>
      </c>
      <c r="B113" t="s">
        <v>328</v>
      </c>
      <c r="C113" t="s">
        <v>329</v>
      </c>
      <c r="D113" t="s">
        <v>330</v>
      </c>
      <c r="E113" s="3">
        <v>46286</v>
      </c>
      <c r="F113" t="s">
        <v>331</v>
      </c>
      <c r="G113" s="11"/>
      <c r="I113" s="12">
        <v>0.4</v>
      </c>
      <c r="J113">
        <f t="shared" si="6"/>
        <v>0</v>
      </c>
    </row>
    <row r="114" spans="1:10" x14ac:dyDescent="0.35">
      <c r="A114" s="1">
        <v>0</v>
      </c>
      <c r="B114" s="1" t="s">
        <v>332</v>
      </c>
      <c r="C114" s="1">
        <v>0</v>
      </c>
      <c r="D114" s="1">
        <v>0</v>
      </c>
      <c r="E114" s="2">
        <v>0</v>
      </c>
      <c r="F114" s="1">
        <v>0</v>
      </c>
      <c r="G114" s="11"/>
      <c r="H114" s="17"/>
      <c r="I114" s="18"/>
    </row>
    <row r="115" spans="1:10" x14ac:dyDescent="0.35">
      <c r="A115" t="s">
        <v>11</v>
      </c>
      <c r="B115" t="s">
        <v>333</v>
      </c>
      <c r="C115" t="s">
        <v>334</v>
      </c>
      <c r="D115" t="s">
        <v>335</v>
      </c>
      <c r="E115" s="3">
        <v>76726</v>
      </c>
      <c r="F115" t="s">
        <v>336</v>
      </c>
      <c r="G115" s="11"/>
      <c r="I115" s="12">
        <v>0.4</v>
      </c>
      <c r="J115">
        <f t="shared" si="6"/>
        <v>0</v>
      </c>
    </row>
    <row r="116" spans="1:10" x14ac:dyDescent="0.35">
      <c r="A116" t="s">
        <v>11</v>
      </c>
      <c r="B116" t="s">
        <v>337</v>
      </c>
      <c r="C116" t="s">
        <v>338</v>
      </c>
      <c r="D116" t="s">
        <v>339</v>
      </c>
      <c r="E116" s="3">
        <v>54568</v>
      </c>
      <c r="F116" t="s">
        <v>340</v>
      </c>
      <c r="G116" s="11"/>
      <c r="I116" s="12">
        <v>0.4</v>
      </c>
      <c r="J116">
        <f t="shared" si="6"/>
        <v>0</v>
      </c>
    </row>
    <row r="117" spans="1:10" x14ac:dyDescent="0.35">
      <c r="A117" t="s">
        <v>11</v>
      </c>
      <c r="B117" t="s">
        <v>341</v>
      </c>
      <c r="C117" t="s">
        <v>342</v>
      </c>
      <c r="D117" t="s">
        <v>343</v>
      </c>
      <c r="E117" s="3">
        <v>55743</v>
      </c>
      <c r="F117" t="s">
        <v>344</v>
      </c>
      <c r="G117" s="11"/>
      <c r="I117" s="12">
        <v>0.4</v>
      </c>
      <c r="J117">
        <f t="shared" si="6"/>
        <v>0</v>
      </c>
    </row>
    <row r="118" spans="1:10" x14ac:dyDescent="0.35">
      <c r="A118" t="s">
        <v>11</v>
      </c>
      <c r="B118" t="s">
        <v>345</v>
      </c>
      <c r="C118" t="s">
        <v>346</v>
      </c>
      <c r="D118" t="s">
        <v>347</v>
      </c>
      <c r="E118" s="3">
        <v>56076</v>
      </c>
      <c r="F118" t="s">
        <v>348</v>
      </c>
      <c r="G118" s="11"/>
      <c r="I118" s="12">
        <v>0.4</v>
      </c>
      <c r="J118">
        <f t="shared" si="6"/>
        <v>0</v>
      </c>
    </row>
    <row r="119" spans="1:10" x14ac:dyDescent="0.35">
      <c r="A119" t="s">
        <v>11</v>
      </c>
      <c r="B119" t="s">
        <v>349</v>
      </c>
      <c r="C119" t="s">
        <v>350</v>
      </c>
      <c r="D119" t="s">
        <v>351</v>
      </c>
      <c r="E119" s="3">
        <v>55129</v>
      </c>
      <c r="F119" t="s">
        <v>352</v>
      </c>
      <c r="G119" s="11"/>
      <c r="H119">
        <v>6.6666666666666666E-2</v>
      </c>
      <c r="I119" s="10">
        <v>0.6</v>
      </c>
      <c r="J119">
        <f>$G$2*H119*I119</f>
        <v>0</v>
      </c>
    </row>
    <row r="120" spans="1:10" x14ac:dyDescent="0.35">
      <c r="A120" t="s">
        <v>11</v>
      </c>
      <c r="B120" t="s">
        <v>353</v>
      </c>
      <c r="C120">
        <v>0</v>
      </c>
      <c r="D120" t="s">
        <v>354</v>
      </c>
      <c r="E120" s="3" t="s">
        <v>355</v>
      </c>
      <c r="F120" t="s">
        <v>356</v>
      </c>
      <c r="G120" s="11"/>
      <c r="I120" s="12">
        <v>0.4</v>
      </c>
      <c r="J120">
        <f t="shared" si="6"/>
        <v>0</v>
      </c>
    </row>
    <row r="121" spans="1:10" x14ac:dyDescent="0.35">
      <c r="A121" t="s">
        <v>11</v>
      </c>
      <c r="B121" t="s">
        <v>357</v>
      </c>
      <c r="C121" t="s">
        <v>358</v>
      </c>
      <c r="D121" t="s">
        <v>359</v>
      </c>
      <c r="E121" s="3">
        <v>66482</v>
      </c>
      <c r="F121" t="s">
        <v>360</v>
      </c>
      <c r="G121" s="11"/>
      <c r="I121" s="12">
        <v>0.4</v>
      </c>
      <c r="J121">
        <f t="shared" si="6"/>
        <v>0</v>
      </c>
    </row>
    <row r="122" spans="1:10" x14ac:dyDescent="0.35">
      <c r="A122" s="1">
        <v>0</v>
      </c>
      <c r="B122" s="1" t="s">
        <v>361</v>
      </c>
      <c r="C122" s="1">
        <v>0</v>
      </c>
      <c r="D122" s="1">
        <v>0</v>
      </c>
      <c r="E122" s="2">
        <v>0</v>
      </c>
      <c r="F122" s="1">
        <v>0</v>
      </c>
      <c r="G122" s="11"/>
      <c r="H122" s="14"/>
      <c r="I122" s="15"/>
    </row>
    <row r="123" spans="1:10" x14ac:dyDescent="0.35">
      <c r="A123" t="s">
        <v>11</v>
      </c>
      <c r="B123" t="s">
        <v>362</v>
      </c>
      <c r="C123">
        <v>0</v>
      </c>
      <c r="D123" t="s">
        <v>363</v>
      </c>
      <c r="E123" s="3">
        <v>66822</v>
      </c>
      <c r="F123" t="s">
        <v>364</v>
      </c>
      <c r="G123" s="11"/>
      <c r="H123">
        <v>3.3333333333333333E-2</v>
      </c>
      <c r="I123" s="10">
        <v>0.6</v>
      </c>
      <c r="J123">
        <f>$G$2*H123*I123</f>
        <v>0</v>
      </c>
    </row>
    <row r="124" spans="1:10" x14ac:dyDescent="0.35">
      <c r="A124" s="1">
        <v>0</v>
      </c>
      <c r="B124" s="1" t="s">
        <v>365</v>
      </c>
      <c r="C124" s="1">
        <v>0</v>
      </c>
      <c r="D124" s="1">
        <v>0</v>
      </c>
      <c r="E124" s="2">
        <v>0</v>
      </c>
      <c r="F124" s="1">
        <v>0</v>
      </c>
      <c r="G124" s="11"/>
      <c r="H124" s="14"/>
      <c r="I124" s="18"/>
    </row>
    <row r="125" spans="1:10" x14ac:dyDescent="0.35">
      <c r="A125" t="s">
        <v>11</v>
      </c>
      <c r="B125" t="s">
        <v>366</v>
      </c>
      <c r="C125">
        <v>0</v>
      </c>
      <c r="D125" t="s">
        <v>367</v>
      </c>
      <c r="E125" s="3" t="s">
        <v>368</v>
      </c>
      <c r="F125" t="s">
        <v>369</v>
      </c>
      <c r="G125" s="11"/>
      <c r="H125">
        <v>3.3333333333333333E-2</v>
      </c>
      <c r="I125" s="10">
        <v>0.6</v>
      </c>
      <c r="J125">
        <f>$G$2*H125*I125</f>
        <v>0</v>
      </c>
    </row>
    <row r="126" spans="1:10" x14ac:dyDescent="0.35">
      <c r="A126" t="s">
        <v>11</v>
      </c>
      <c r="B126" t="s">
        <v>370</v>
      </c>
      <c r="C126" t="s">
        <v>371</v>
      </c>
      <c r="D126" t="s">
        <v>372</v>
      </c>
      <c r="E126" s="3" t="s">
        <v>373</v>
      </c>
      <c r="F126" t="s">
        <v>374</v>
      </c>
      <c r="G126" s="11"/>
      <c r="I126" s="12">
        <v>0.4</v>
      </c>
      <c r="J126">
        <f t="shared" ref="J126" si="7">$G$2*I126/100</f>
        <v>0</v>
      </c>
    </row>
    <row r="127" spans="1:10" x14ac:dyDescent="0.35">
      <c r="A127" s="1">
        <v>0</v>
      </c>
      <c r="B127" s="1" t="s">
        <v>375</v>
      </c>
      <c r="C127" s="1">
        <v>0</v>
      </c>
      <c r="D127" s="1">
        <v>0</v>
      </c>
      <c r="E127" s="2">
        <v>0</v>
      </c>
      <c r="F127" s="1">
        <v>0</v>
      </c>
      <c r="G127" s="11"/>
      <c r="H127" s="14"/>
      <c r="I127" s="15"/>
    </row>
    <row r="128" spans="1:10" x14ac:dyDescent="0.35">
      <c r="A128" t="s">
        <v>11</v>
      </c>
      <c r="B128" t="s">
        <v>376</v>
      </c>
      <c r="C128">
        <v>0</v>
      </c>
      <c r="D128" t="s">
        <v>377</v>
      </c>
      <c r="E128" s="3" t="s">
        <v>378</v>
      </c>
      <c r="F128" t="s">
        <v>379</v>
      </c>
      <c r="G128" s="11"/>
      <c r="I128" s="12">
        <v>0.4</v>
      </c>
      <c r="J128">
        <f t="shared" ref="J128" si="8">$G$2*I128/100</f>
        <v>0</v>
      </c>
    </row>
    <row r="129" spans="1:10" x14ac:dyDescent="0.35">
      <c r="A129" t="s">
        <v>11</v>
      </c>
      <c r="B129" t="s">
        <v>380</v>
      </c>
      <c r="C129" t="s">
        <v>381</v>
      </c>
      <c r="D129" t="s">
        <v>382</v>
      </c>
      <c r="E129" s="3">
        <v>39104</v>
      </c>
      <c r="F129" t="s">
        <v>383</v>
      </c>
      <c r="G129" s="11"/>
      <c r="H129">
        <v>3.3333333333333333E-2</v>
      </c>
      <c r="I129" s="10">
        <v>0.6</v>
      </c>
      <c r="J129">
        <f>$G$2*H129*I129</f>
        <v>0</v>
      </c>
    </row>
    <row r="130" spans="1:10" x14ac:dyDescent="0.35">
      <c r="A130" s="1">
        <v>0</v>
      </c>
      <c r="B130" s="1" t="s">
        <v>384</v>
      </c>
      <c r="C130" s="1">
        <v>0</v>
      </c>
      <c r="D130" s="1">
        <v>0</v>
      </c>
      <c r="E130" s="2">
        <v>0</v>
      </c>
      <c r="F130" s="1">
        <v>0</v>
      </c>
      <c r="G130" s="11"/>
      <c r="H130" s="14"/>
      <c r="I130" s="15"/>
    </row>
    <row r="131" spans="1:10" x14ac:dyDescent="0.35">
      <c r="A131" t="s">
        <v>11</v>
      </c>
      <c r="B131" t="s">
        <v>385</v>
      </c>
      <c r="C131" t="s">
        <v>386</v>
      </c>
      <c r="D131" t="s">
        <v>387</v>
      </c>
      <c r="E131" s="3">
        <v>24598</v>
      </c>
      <c r="F131" t="s">
        <v>388</v>
      </c>
      <c r="G131" s="11"/>
      <c r="I131" s="12">
        <v>0.4</v>
      </c>
      <c r="J131">
        <f t="shared" ref="J131:J132" si="9">$G$2*I131/100</f>
        <v>0</v>
      </c>
    </row>
    <row r="132" spans="1:10" x14ac:dyDescent="0.35">
      <c r="A132" t="s">
        <v>11</v>
      </c>
      <c r="B132" t="s">
        <v>389</v>
      </c>
      <c r="C132" t="s">
        <v>390</v>
      </c>
      <c r="D132" t="s">
        <v>391</v>
      </c>
      <c r="E132" s="3">
        <v>24791</v>
      </c>
      <c r="F132" t="s">
        <v>392</v>
      </c>
      <c r="G132" s="11"/>
      <c r="I132" s="12">
        <v>0.4</v>
      </c>
      <c r="J132">
        <f t="shared" si="9"/>
        <v>0</v>
      </c>
    </row>
    <row r="133" spans="1:10" x14ac:dyDescent="0.35">
      <c r="A133" t="s">
        <v>11</v>
      </c>
      <c r="B133" t="s">
        <v>393</v>
      </c>
      <c r="C133">
        <v>0</v>
      </c>
      <c r="D133" t="s">
        <v>394</v>
      </c>
      <c r="E133" s="3">
        <v>24105</v>
      </c>
      <c r="F133" t="s">
        <v>395</v>
      </c>
      <c r="G133" s="11"/>
      <c r="H133">
        <v>3.3333333333333333E-2</v>
      </c>
      <c r="I133" s="10">
        <v>0.6</v>
      </c>
      <c r="J133">
        <f>$G$2*H133*I133</f>
        <v>0</v>
      </c>
    </row>
    <row r="134" spans="1:10" x14ac:dyDescent="0.35">
      <c r="A134" s="1">
        <v>0</v>
      </c>
      <c r="B134" s="1" t="s">
        <v>396</v>
      </c>
      <c r="C134" s="1">
        <v>0</v>
      </c>
      <c r="D134" s="1">
        <v>0</v>
      </c>
      <c r="E134" s="2">
        <v>0</v>
      </c>
      <c r="F134" s="1">
        <v>0</v>
      </c>
      <c r="G134" s="11"/>
      <c r="H134" s="14"/>
      <c r="I134" s="15"/>
      <c r="J134">
        <f>$G$2*H134*I134</f>
        <v>0</v>
      </c>
    </row>
    <row r="135" spans="1:10" x14ac:dyDescent="0.35">
      <c r="A135" t="s">
        <v>11</v>
      </c>
      <c r="B135" t="s">
        <v>397</v>
      </c>
      <c r="C135" t="s">
        <v>398</v>
      </c>
      <c r="D135" t="s">
        <v>399</v>
      </c>
      <c r="E135" s="3">
        <v>99096</v>
      </c>
      <c r="F135" t="s">
        <v>400</v>
      </c>
      <c r="G135" s="11"/>
      <c r="H135">
        <v>3.3333333333333333E-2</v>
      </c>
      <c r="I135" s="10">
        <v>0.6</v>
      </c>
      <c r="J135">
        <f>$G$2*H135*I135</f>
        <v>0</v>
      </c>
    </row>
    <row r="136" spans="1:10" x14ac:dyDescent="0.35">
      <c r="A136" t="s">
        <v>11</v>
      </c>
      <c r="B136" t="s">
        <v>401</v>
      </c>
      <c r="C136" t="s">
        <v>402</v>
      </c>
      <c r="D136" t="s">
        <v>403</v>
      </c>
      <c r="E136" s="3" t="s">
        <v>404</v>
      </c>
      <c r="F136" t="s">
        <v>405</v>
      </c>
      <c r="G136" s="11"/>
      <c r="I136" s="12">
        <v>0.4</v>
      </c>
      <c r="J136">
        <f t="shared" ref="J136" si="10">$G$2*I136/100</f>
        <v>0</v>
      </c>
    </row>
    <row r="138" spans="1:10" x14ac:dyDescent="0.35">
      <c r="H138">
        <f>SUM(H13:H137)</f>
        <v>0.99999999999999989</v>
      </c>
      <c r="J138">
        <f>SUM(J3:J137)</f>
        <v>0</v>
      </c>
    </row>
    <row r="139" spans="1:10" ht="18.5" x14ac:dyDescent="0.45">
      <c r="G139" s="19"/>
    </row>
    <row r="140" spans="1:10" ht="18.5" x14ac:dyDescent="0.45">
      <c r="G140" s="20"/>
    </row>
  </sheetData>
  <sheetProtection algorithmName="SHA-512" hashValue="jlC0nNO554omfQzPw+Vf0bbni1r9kd+ST5TvfxxGQG3esSt+aVXLZz/gARVP59HWfvWTahv452LYfUsxN2aB9A==" saltValue="YHHTM1bPXtrvw5EM8EjDOw==" spinCount="100000" sheet="1" objects="1" scenarios="1"/>
  <protectedRanges>
    <protectedRange sqref="I3:I12 I14:I16 I19:I32 I34:I44 I46:I62 I66 I72:I77 I80 I83:I86 I88:I97 I99:I101 I103:I113 I115:I118 I120:I121 I126 I128 I131:I132 I136 G1:G140" name="Bereich1"/>
  </protectedRanges>
  <mergeCells count="1">
    <mergeCell ref="K18:K23"/>
  </mergeCells>
  <pageMargins left="0.7" right="0.7" top="0.78740157499999996" bottom="0.78740157499999996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Verband der Reservisten der dt. Bundeswehr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Zöllig, Nicole</dc:creator>
  <cp:lastModifiedBy>Sube, Annika</cp:lastModifiedBy>
  <dcterms:created xsi:type="dcterms:W3CDTF">2026-02-05T13:29:46Z</dcterms:created>
  <dcterms:modified xsi:type="dcterms:W3CDTF">2026-04-13T14:58:23Z</dcterms:modified>
</cp:coreProperties>
</file>